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VNO NAROČILO\KONVENCIONALNA IN EKOLOŠKA ŽIVILA\RD KONVENCIONALNA IN EKOLOŠKA ŽIVILA 2019-2020\RD ZA ODDAJO\"/>
    </mc:Choice>
  </mc:AlternateContent>
  <bookViews>
    <workbookView xWindow="0" yWindow="0" windowWidth="19200" windowHeight="7500" tabRatio="598" firstSheet="11" activeTab="15"/>
  </bookViews>
  <sheets>
    <sheet name="Sklop 1" sheetId="1" r:id="rId1"/>
    <sheet name="Sklop 2" sheetId="35" r:id="rId2"/>
    <sheet name="Sklop 3" sheetId="27" r:id="rId3"/>
    <sheet name="Sklop 4" sheetId="28" r:id="rId4"/>
    <sheet name="Sklop 5  " sheetId="23" r:id="rId5"/>
    <sheet name="Sklop 6" sheetId="34" r:id="rId6"/>
    <sheet name="Sklop 7" sheetId="18" r:id="rId7"/>
    <sheet name="Sklop 8 " sheetId="36" r:id="rId8"/>
    <sheet name="Sklop 9 " sheetId="4" r:id="rId9"/>
    <sheet name="Sklop 10 " sheetId="25" r:id="rId10"/>
    <sheet name="Sklop 11" sheetId="24" r:id="rId11"/>
    <sheet name="Sklop 12" sheetId="51" r:id="rId12"/>
    <sheet name="Sklop 13" sheetId="52" r:id="rId13"/>
    <sheet name="Sklop 14" sheetId="55" r:id="rId14"/>
    <sheet name="Sklop 15" sheetId="30" r:id="rId15"/>
    <sheet name="Sklop 16" sheetId="7" r:id="rId16"/>
    <sheet name="Sklop 17" sheetId="8" r:id="rId17"/>
    <sheet name="Sklop 18 " sheetId="17" r:id="rId18"/>
    <sheet name="Sklop 19" sheetId="9" r:id="rId19"/>
    <sheet name="Sklop 20" sheetId="37" r:id="rId20"/>
    <sheet name="Sklop 21" sheetId="38" r:id="rId21"/>
    <sheet name="Sklop 22" sheetId="39" r:id="rId22"/>
    <sheet name="Sklop 23" sheetId="40" r:id="rId23"/>
    <sheet name="Sklop 24" sheetId="10" r:id="rId24"/>
    <sheet name="Sklop 25 " sheetId="41" r:id="rId25"/>
    <sheet name="Sklop 26" sheetId="53" r:id="rId26"/>
    <sheet name="Sklop 27" sheetId="22" r:id="rId27"/>
    <sheet name="Sklop 28" sheetId="12" r:id="rId28"/>
    <sheet name="Sklop 29" sheetId="13" r:id="rId29"/>
    <sheet name="Sklop 30" sheetId="16" r:id="rId30"/>
    <sheet name="Sklop 31" sheetId="47" r:id="rId31"/>
    <sheet name="Sklop 32" sheetId="54" r:id="rId32"/>
    <sheet name="Sklop 33" sheetId="42" r:id="rId33"/>
    <sheet name="Sklop 34" sheetId="43" r:id="rId34"/>
    <sheet name="Sklop 35" sheetId="15" r:id="rId35"/>
    <sheet name="Sklop 36" sheetId="45" r:id="rId36"/>
    <sheet name="Sklop 37" sheetId="46" r:id="rId37"/>
    <sheet name="Sklop 38" sheetId="44" r:id="rId38"/>
    <sheet name="Sklop 39" sheetId="31" r:id="rId39"/>
    <sheet name="Sklop 40" sheetId="33" r:id="rId40"/>
  </sheets>
  <definedNames>
    <definedName name="_xlnm.Print_Area" localSheetId="15">'Sklop 16'!$A$1:$M$60</definedName>
    <definedName name="_xlnm.Print_Area" localSheetId="16">'Sklop 17'!$A$1:$M$79</definedName>
    <definedName name="_xlnm.Print_Area" localSheetId="18">'Sklop 19'!$A$1:$M$33</definedName>
    <definedName name="_xlnm.Print_Area" localSheetId="22">'Sklop 23'!$A$1:$M$34</definedName>
    <definedName name="_xlnm.Print_Area" localSheetId="27">'Sklop 28'!$A$1:$M$37</definedName>
    <definedName name="_xlnm.Print_Area" localSheetId="28">'Sklop 29'!$A$1:$M$51</definedName>
    <definedName name="_xlnm.Print_Area" localSheetId="29">'Sklop 30'!$A$1:$M$43</definedName>
    <definedName name="_xlnm.Print_Area" localSheetId="33">'Sklop 34'!$A$1:$M$35</definedName>
    <definedName name="_xlnm.Print_Area" localSheetId="39">'Sklop 40'!$A$1:$N$32</definedName>
    <definedName name="_xlnm.Print_Area" localSheetId="6">'Sklop 7'!$A$1:$M$56</definedName>
  </definedNames>
  <calcPr calcId="162913"/>
</workbook>
</file>

<file path=xl/calcChain.xml><?xml version="1.0" encoding="utf-8"?>
<calcChain xmlns="http://schemas.openxmlformats.org/spreadsheetml/2006/main">
  <c r="M18" i="33" l="1"/>
  <c r="N16" i="33"/>
  <c r="N17" i="33"/>
  <c r="N15" i="33"/>
  <c r="M15" i="33"/>
  <c r="M16" i="33"/>
  <c r="M17" i="33"/>
  <c r="L16" i="33"/>
  <c r="L17" i="33"/>
  <c r="L15" i="33"/>
  <c r="M50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N32" i="31" s="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15" i="31"/>
  <c r="M68" i="44"/>
  <c r="M82" i="44"/>
  <c r="M96" i="44"/>
  <c r="M15" i="44"/>
  <c r="M17" i="44"/>
  <c r="M18" i="44"/>
  <c r="M19" i="44"/>
  <c r="M20" i="44"/>
  <c r="M21" i="44"/>
  <c r="M22" i="44"/>
  <c r="M24" i="44"/>
  <c r="M25" i="44"/>
  <c r="M26" i="44"/>
  <c r="M27" i="44"/>
  <c r="M28" i="44"/>
  <c r="M29" i="44"/>
  <c r="M31" i="44"/>
  <c r="M32" i="44"/>
  <c r="M33" i="44"/>
  <c r="M34" i="44"/>
  <c r="M35" i="44"/>
  <c r="M36" i="44"/>
  <c r="M37" i="44"/>
  <c r="M39" i="44"/>
  <c r="M40" i="44"/>
  <c r="M41" i="44"/>
  <c r="M42" i="44"/>
  <c r="M44" i="44"/>
  <c r="M46" i="44"/>
  <c r="M47" i="44"/>
  <c r="M48" i="44"/>
  <c r="M50" i="44"/>
  <c r="M51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4" i="44"/>
  <c r="M85" i="44"/>
  <c r="M86" i="44"/>
  <c r="M87" i="44"/>
  <c r="M88" i="44"/>
  <c r="M89" i="44"/>
  <c r="M90" i="44"/>
  <c r="M92" i="44"/>
  <c r="M93" i="44"/>
  <c r="M94" i="44"/>
  <c r="M95" i="44"/>
  <c r="M97" i="44"/>
  <c r="M14" i="44"/>
  <c r="L98" i="44"/>
  <c r="L99" i="44" s="1"/>
  <c r="L15" i="44"/>
  <c r="L17" i="44"/>
  <c r="L18" i="44"/>
  <c r="L19" i="44"/>
  <c r="L20" i="44"/>
  <c r="L21" i="44"/>
  <c r="L22" i="44"/>
  <c r="L24" i="44"/>
  <c r="L25" i="44"/>
  <c r="L26" i="44"/>
  <c r="L27" i="44"/>
  <c r="L28" i="44"/>
  <c r="L29" i="44"/>
  <c r="L31" i="44"/>
  <c r="L32" i="44"/>
  <c r="L33" i="44"/>
  <c r="L34" i="44"/>
  <c r="L35" i="44"/>
  <c r="L36" i="44"/>
  <c r="L37" i="44"/>
  <c r="L39" i="44"/>
  <c r="L40" i="44"/>
  <c r="L41" i="44"/>
  <c r="L42" i="44"/>
  <c r="L44" i="44"/>
  <c r="L45" i="44"/>
  <c r="L46" i="44"/>
  <c r="L47" i="44"/>
  <c r="L48" i="44"/>
  <c r="L50" i="44"/>
  <c r="L51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14" i="44"/>
  <c r="K15" i="44"/>
  <c r="K17" i="44"/>
  <c r="K18" i="44"/>
  <c r="K19" i="44"/>
  <c r="K20" i="44"/>
  <c r="K21" i="44"/>
  <c r="K22" i="44"/>
  <c r="K24" i="44"/>
  <c r="K25" i="44"/>
  <c r="K26" i="44"/>
  <c r="K27" i="44"/>
  <c r="K28" i="44"/>
  <c r="K29" i="44"/>
  <c r="K31" i="44"/>
  <c r="K32" i="44"/>
  <c r="K33" i="44"/>
  <c r="K34" i="44"/>
  <c r="K35" i="44"/>
  <c r="K36" i="44"/>
  <c r="K37" i="44"/>
  <c r="K39" i="44"/>
  <c r="K40" i="44"/>
  <c r="K41" i="44"/>
  <c r="K42" i="44"/>
  <c r="K44" i="44"/>
  <c r="K45" i="44"/>
  <c r="M45" i="44" s="1"/>
  <c r="K46" i="44"/>
  <c r="K47" i="44"/>
  <c r="K48" i="44"/>
  <c r="K50" i="44"/>
  <c r="K51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4" i="44"/>
  <c r="K85" i="44"/>
  <c r="K86" i="44"/>
  <c r="K87" i="44"/>
  <c r="K88" i="44"/>
  <c r="K89" i="44"/>
  <c r="K90" i="44"/>
  <c r="K91" i="44"/>
  <c r="M91" i="44" s="1"/>
  <c r="K92" i="44"/>
  <c r="K93" i="44"/>
  <c r="K94" i="44"/>
  <c r="K95" i="44"/>
  <c r="K96" i="44"/>
  <c r="K97" i="44"/>
  <c r="K98" i="44"/>
  <c r="M98" i="44" s="1"/>
  <c r="K14" i="44"/>
  <c r="M17" i="46"/>
  <c r="M19" i="46"/>
  <c r="M20" i="46"/>
  <c r="M21" i="46"/>
  <c r="M22" i="46"/>
  <c r="M23" i="46"/>
  <c r="M24" i="46"/>
  <c r="M26" i="46"/>
  <c r="M27" i="46"/>
  <c r="M28" i="46"/>
  <c r="M29" i="46"/>
  <c r="M30" i="46"/>
  <c r="M31" i="46"/>
  <c r="M32" i="46"/>
  <c r="M15" i="46"/>
  <c r="L32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15" i="46"/>
  <c r="K32" i="46"/>
  <c r="K16" i="46"/>
  <c r="M16" i="46" s="1"/>
  <c r="K17" i="46"/>
  <c r="K18" i="46"/>
  <c r="M18" i="46" s="1"/>
  <c r="K19" i="46"/>
  <c r="K20" i="46"/>
  <c r="K21" i="46"/>
  <c r="K22" i="46"/>
  <c r="K23" i="46"/>
  <c r="K24" i="46"/>
  <c r="K25" i="46"/>
  <c r="M25" i="46" s="1"/>
  <c r="K26" i="46"/>
  <c r="K27" i="46"/>
  <c r="K28" i="46"/>
  <c r="K29" i="46"/>
  <c r="K30" i="46"/>
  <c r="K31" i="46"/>
  <c r="K15" i="46"/>
  <c r="M22" i="45"/>
  <c r="M20" i="45"/>
  <c r="M16" i="45"/>
  <c r="L16" i="45"/>
  <c r="K16" i="45"/>
  <c r="L17" i="45"/>
  <c r="L23" i="45" s="1"/>
  <c r="L18" i="45"/>
  <c r="L20" i="45"/>
  <c r="L21" i="45"/>
  <c r="L22" i="45"/>
  <c r="K17" i="45"/>
  <c r="M17" i="45" s="1"/>
  <c r="K18" i="45"/>
  <c r="M18" i="45" s="1"/>
  <c r="K20" i="45"/>
  <c r="K21" i="45"/>
  <c r="M21" i="45" s="1"/>
  <c r="K22" i="45"/>
  <c r="M15" i="15"/>
  <c r="M17" i="15"/>
  <c r="M19" i="15"/>
  <c r="M20" i="15"/>
  <c r="M21" i="15"/>
  <c r="M23" i="15"/>
  <c r="M24" i="15"/>
  <c r="M25" i="15"/>
  <c r="M26" i="15"/>
  <c r="M27" i="15"/>
  <c r="M28" i="15"/>
  <c r="M30" i="15"/>
  <c r="M31" i="15"/>
  <c r="M32" i="15"/>
  <c r="M33" i="15"/>
  <c r="M34" i="15"/>
  <c r="M35" i="15"/>
  <c r="M36" i="15"/>
  <c r="M38" i="15"/>
  <c r="M40" i="15"/>
  <c r="M41" i="15"/>
  <c r="M42" i="15"/>
  <c r="M43" i="15"/>
  <c r="M44" i="15"/>
  <c r="M14" i="15"/>
  <c r="L33" i="15"/>
  <c r="L15" i="15"/>
  <c r="L17" i="15"/>
  <c r="L19" i="15"/>
  <c r="L20" i="15"/>
  <c r="L21" i="15"/>
  <c r="L22" i="15"/>
  <c r="L23" i="15"/>
  <c r="L24" i="15"/>
  <c r="L25" i="15"/>
  <c r="L26" i="15"/>
  <c r="L27" i="15"/>
  <c r="L28" i="15"/>
  <c r="L30" i="15"/>
  <c r="L31" i="15"/>
  <c r="L32" i="15"/>
  <c r="L34" i="15"/>
  <c r="L35" i="15"/>
  <c r="L36" i="15"/>
  <c r="L38" i="15"/>
  <c r="L39" i="15"/>
  <c r="L40" i="15"/>
  <c r="L41" i="15"/>
  <c r="L42" i="15"/>
  <c r="L43" i="15"/>
  <c r="L44" i="15"/>
  <c r="L45" i="15"/>
  <c r="L14" i="15"/>
  <c r="K15" i="15"/>
  <c r="K17" i="15"/>
  <c r="K19" i="15"/>
  <c r="K20" i="15"/>
  <c r="K21" i="15"/>
  <c r="K22" i="15"/>
  <c r="M22" i="15" s="1"/>
  <c r="K23" i="15"/>
  <c r="K24" i="15"/>
  <c r="K25" i="15"/>
  <c r="K26" i="15"/>
  <c r="K27" i="15"/>
  <c r="K28" i="15"/>
  <c r="K30" i="15"/>
  <c r="K31" i="15"/>
  <c r="K32" i="15"/>
  <c r="K33" i="15"/>
  <c r="K34" i="15"/>
  <c r="K35" i="15"/>
  <c r="K36" i="15"/>
  <c r="K38" i="15"/>
  <c r="K39" i="15"/>
  <c r="M39" i="15" s="1"/>
  <c r="K40" i="15"/>
  <c r="K41" i="15"/>
  <c r="K42" i="15"/>
  <c r="K43" i="15"/>
  <c r="K44" i="15"/>
  <c r="K45" i="15"/>
  <c r="M45" i="15" s="1"/>
  <c r="K14" i="15"/>
  <c r="M19" i="43"/>
  <c r="M20" i="43"/>
  <c r="M22" i="43"/>
  <c r="M14" i="43"/>
  <c r="L15" i="43"/>
  <c r="L16" i="43"/>
  <c r="L17" i="43"/>
  <c r="L18" i="43"/>
  <c r="L19" i="43"/>
  <c r="L20" i="43"/>
  <c r="L21" i="43"/>
  <c r="L22" i="43"/>
  <c r="L14" i="43"/>
  <c r="K15" i="43"/>
  <c r="M15" i="43" s="1"/>
  <c r="K16" i="43"/>
  <c r="M16" i="43" s="1"/>
  <c r="K17" i="43"/>
  <c r="M17" i="43" s="1"/>
  <c r="K18" i="43"/>
  <c r="M18" i="43" s="1"/>
  <c r="K19" i="43"/>
  <c r="K20" i="43"/>
  <c r="K21" i="43"/>
  <c r="M21" i="43" s="1"/>
  <c r="K22" i="43"/>
  <c r="K14" i="43"/>
  <c r="L43" i="42"/>
  <c r="K43" i="42"/>
  <c r="M43" i="42" s="1"/>
  <c r="M16" i="42"/>
  <c r="M17" i="42"/>
  <c r="M18" i="42"/>
  <c r="M19" i="42"/>
  <c r="M20" i="42"/>
  <c r="M21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14" i="42"/>
  <c r="L16" i="42"/>
  <c r="L17" i="42"/>
  <c r="L18" i="42"/>
  <c r="L19" i="42"/>
  <c r="L20" i="42"/>
  <c r="L21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14" i="42"/>
  <c r="K16" i="42"/>
  <c r="K17" i="42"/>
  <c r="K18" i="42"/>
  <c r="K19" i="42"/>
  <c r="K20" i="42"/>
  <c r="K21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14" i="42"/>
  <c r="M14" i="54"/>
  <c r="L14" i="54"/>
  <c r="M15" i="54"/>
  <c r="M16" i="54"/>
  <c r="M17" i="54"/>
  <c r="M18" i="54"/>
  <c r="M19" i="54"/>
  <c r="M20" i="54"/>
  <c r="M21" i="54"/>
  <c r="L15" i="54"/>
  <c r="L16" i="54"/>
  <c r="L17" i="54"/>
  <c r="L18" i="54"/>
  <c r="L19" i="54"/>
  <c r="L20" i="54"/>
  <c r="L21" i="54"/>
  <c r="K15" i="54"/>
  <c r="K16" i="54"/>
  <c r="K17" i="54"/>
  <c r="K18" i="54"/>
  <c r="K19" i="54"/>
  <c r="K20" i="54"/>
  <c r="K21" i="54"/>
  <c r="K14" i="54"/>
  <c r="M27" i="47"/>
  <c r="L33" i="47"/>
  <c r="K36" i="47"/>
  <c r="M32" i="47"/>
  <c r="M14" i="47"/>
  <c r="M15" i="47"/>
  <c r="M16" i="47"/>
  <c r="M17" i="47"/>
  <c r="M21" i="47"/>
  <c r="M24" i="47"/>
  <c r="M25" i="47"/>
  <c r="M26" i="47"/>
  <c r="M28" i="47"/>
  <c r="M29" i="47"/>
  <c r="M30" i="47"/>
  <c r="M31" i="47"/>
  <c r="M33" i="47"/>
  <c r="M34" i="47"/>
  <c r="M35" i="47"/>
  <c r="M36" i="47"/>
  <c r="M13" i="47"/>
  <c r="L23" i="47"/>
  <c r="L14" i="47"/>
  <c r="L15" i="47"/>
  <c r="L16" i="47"/>
  <c r="L17" i="47"/>
  <c r="L18" i="47"/>
  <c r="L19" i="47"/>
  <c r="L20" i="47"/>
  <c r="L21" i="47"/>
  <c r="L24" i="47"/>
  <c r="L25" i="47"/>
  <c r="L26" i="47"/>
  <c r="L27" i="47"/>
  <c r="L28" i="47"/>
  <c r="L29" i="47"/>
  <c r="L30" i="47"/>
  <c r="L31" i="47"/>
  <c r="L32" i="47"/>
  <c r="L34" i="47"/>
  <c r="L35" i="47"/>
  <c r="L36" i="47"/>
  <c r="L13" i="47"/>
  <c r="K14" i="47"/>
  <c r="K15" i="47"/>
  <c r="K16" i="47"/>
  <c r="K17" i="47"/>
  <c r="K18" i="47"/>
  <c r="M18" i="47" s="1"/>
  <c r="K19" i="47"/>
  <c r="M19" i="47" s="1"/>
  <c r="K20" i="47"/>
  <c r="M20" i="47" s="1"/>
  <c r="K21" i="47"/>
  <c r="K23" i="47"/>
  <c r="M23" i="47" s="1"/>
  <c r="K24" i="47"/>
  <c r="K25" i="47"/>
  <c r="K26" i="47"/>
  <c r="K27" i="47"/>
  <c r="K28" i="47"/>
  <c r="K29" i="47"/>
  <c r="K30" i="47"/>
  <c r="K31" i="47"/>
  <c r="K32" i="47"/>
  <c r="K33" i="47"/>
  <c r="K34" i="47"/>
  <c r="K35" i="47"/>
  <c r="K13" i="47"/>
  <c r="M30" i="16"/>
  <c r="M16" i="16"/>
  <c r="M17" i="16"/>
  <c r="M18" i="16"/>
  <c r="M19" i="16"/>
  <c r="M20" i="16"/>
  <c r="M21" i="16"/>
  <c r="M22" i="16"/>
  <c r="M24" i="16"/>
  <c r="M25" i="16"/>
  <c r="M27" i="16"/>
  <c r="M29" i="16"/>
  <c r="M15" i="16"/>
  <c r="L30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15" i="16"/>
  <c r="K30" i="16"/>
  <c r="K16" i="16"/>
  <c r="K17" i="16"/>
  <c r="K18" i="16"/>
  <c r="K19" i="16"/>
  <c r="K20" i="16"/>
  <c r="K21" i="16"/>
  <c r="K22" i="16"/>
  <c r="K23" i="16"/>
  <c r="M23" i="16" s="1"/>
  <c r="K24" i="16"/>
  <c r="K25" i="16"/>
  <c r="K26" i="16"/>
  <c r="M26" i="16" s="1"/>
  <c r="K27" i="16"/>
  <c r="K28" i="16"/>
  <c r="M28" i="16" s="1"/>
  <c r="K29" i="16"/>
  <c r="K15" i="16"/>
  <c r="M15" i="13"/>
  <c r="M16" i="13"/>
  <c r="M17" i="13"/>
  <c r="M19" i="13"/>
  <c r="M20" i="13"/>
  <c r="M21" i="13"/>
  <c r="M22" i="13"/>
  <c r="M23" i="13"/>
  <c r="M25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14" i="13"/>
  <c r="K15" i="13"/>
  <c r="K16" i="13"/>
  <c r="K17" i="13"/>
  <c r="K18" i="13"/>
  <c r="M18" i="13" s="1"/>
  <c r="K19" i="13"/>
  <c r="K20" i="13"/>
  <c r="K21" i="13"/>
  <c r="K22" i="13"/>
  <c r="K23" i="13"/>
  <c r="K24" i="13"/>
  <c r="M24" i="13" s="1"/>
  <c r="K25" i="13"/>
  <c r="K26" i="13"/>
  <c r="M26" i="13" s="1"/>
  <c r="K27" i="13"/>
  <c r="K28" i="13"/>
  <c r="K29" i="13"/>
  <c r="K30" i="13"/>
  <c r="K31" i="13"/>
  <c r="K32" i="13"/>
  <c r="K33" i="13"/>
  <c r="K34" i="13"/>
  <c r="K35" i="13"/>
  <c r="K36" i="13"/>
  <c r="K37" i="13"/>
  <c r="K38" i="13"/>
  <c r="K14" i="13"/>
  <c r="M15" i="12"/>
  <c r="M16" i="12"/>
  <c r="M18" i="12"/>
  <c r="M19" i="12"/>
  <c r="M20" i="12"/>
  <c r="M21" i="12"/>
  <c r="M22" i="12"/>
  <c r="M23" i="12"/>
  <c r="M24" i="12"/>
  <c r="M25" i="12"/>
  <c r="M14" i="12"/>
  <c r="L15" i="12"/>
  <c r="L16" i="12"/>
  <c r="L18" i="12"/>
  <c r="L19" i="12"/>
  <c r="L26" i="12" s="1"/>
  <c r="L20" i="12"/>
  <c r="L21" i="12"/>
  <c r="L22" i="12"/>
  <c r="L23" i="12"/>
  <c r="L24" i="12"/>
  <c r="L25" i="12"/>
  <c r="L14" i="12"/>
  <c r="K14" i="12"/>
  <c r="K15" i="12"/>
  <c r="K16" i="12"/>
  <c r="K18" i="12"/>
  <c r="K19" i="12"/>
  <c r="K20" i="12"/>
  <c r="K21" i="12"/>
  <c r="K22" i="12"/>
  <c r="K23" i="12"/>
  <c r="K24" i="12"/>
  <c r="K25" i="12"/>
  <c r="L32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30" i="22"/>
  <c r="M31" i="22"/>
  <c r="M32" i="22"/>
  <c r="M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3" i="22"/>
  <c r="L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M29" i="22" s="1"/>
  <c r="K30" i="22"/>
  <c r="K31" i="22"/>
  <c r="K32" i="22"/>
  <c r="K33" i="22"/>
  <c r="M33" i="22" s="1"/>
  <c r="K14" i="22"/>
  <c r="N16" i="53"/>
  <c r="N20" i="53"/>
  <c r="N23" i="53"/>
  <c r="N24" i="53"/>
  <c r="N15" i="53"/>
  <c r="M23" i="53"/>
  <c r="M16" i="53"/>
  <c r="M17" i="53"/>
  <c r="M18" i="53"/>
  <c r="M19" i="53"/>
  <c r="M20" i="53"/>
  <c r="M21" i="53"/>
  <c r="M22" i="53"/>
  <c r="M24" i="53"/>
  <c r="M15" i="53"/>
  <c r="L16" i="53"/>
  <c r="L17" i="53"/>
  <c r="N17" i="53" s="1"/>
  <c r="L18" i="53"/>
  <c r="N18" i="53" s="1"/>
  <c r="L19" i="53"/>
  <c r="N19" i="53" s="1"/>
  <c r="L20" i="53"/>
  <c r="L21" i="53"/>
  <c r="N21" i="53" s="1"/>
  <c r="L22" i="53"/>
  <c r="N22" i="53" s="1"/>
  <c r="L23" i="53"/>
  <c r="L24" i="53"/>
  <c r="L15" i="53"/>
  <c r="M16" i="41"/>
  <c r="M18" i="41"/>
  <c r="L16" i="41"/>
  <c r="L17" i="41"/>
  <c r="L18" i="41"/>
  <c r="L19" i="41"/>
  <c r="L15" i="41"/>
  <c r="K16" i="41"/>
  <c r="K17" i="41"/>
  <c r="M17" i="41" s="1"/>
  <c r="K18" i="41"/>
  <c r="K19" i="41"/>
  <c r="M19" i="41" s="1"/>
  <c r="K15" i="41"/>
  <c r="M15" i="41" s="1"/>
  <c r="L19" i="10"/>
  <c r="L46" i="10"/>
  <c r="M46" i="10"/>
  <c r="L43" i="10"/>
  <c r="M43" i="10"/>
  <c r="M15" i="10"/>
  <c r="M16" i="10"/>
  <c r="M17" i="10"/>
  <c r="M18" i="10"/>
  <c r="M24" i="10"/>
  <c r="M25" i="10"/>
  <c r="M26" i="10"/>
  <c r="M27" i="10"/>
  <c r="M28" i="10"/>
  <c r="M29" i="10"/>
  <c r="M30" i="10"/>
  <c r="M31" i="10"/>
  <c r="M33" i="10"/>
  <c r="M34" i="10"/>
  <c r="M35" i="10"/>
  <c r="M36" i="10"/>
  <c r="M37" i="10"/>
  <c r="M38" i="10"/>
  <c r="M39" i="10"/>
  <c r="M40" i="10"/>
  <c r="M41" i="10"/>
  <c r="M42" i="10"/>
  <c r="M44" i="10"/>
  <c r="M45" i="10"/>
  <c r="M47" i="10"/>
  <c r="M14" i="10"/>
  <c r="L15" i="10"/>
  <c r="L16" i="10"/>
  <c r="L17" i="10"/>
  <c r="L18" i="10"/>
  <c r="L20" i="10"/>
  <c r="L21" i="10"/>
  <c r="L22" i="10"/>
  <c r="L48" i="10" s="1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39" i="10"/>
  <c r="L40" i="10"/>
  <c r="L41" i="10"/>
  <c r="L42" i="10"/>
  <c r="L44" i="10"/>
  <c r="L45" i="10"/>
  <c r="L47" i="10"/>
  <c r="L14" i="10"/>
  <c r="K15" i="10"/>
  <c r="K16" i="10"/>
  <c r="K17" i="10"/>
  <c r="K18" i="10"/>
  <c r="K19" i="10"/>
  <c r="M19" i="10" s="1"/>
  <c r="K20" i="10"/>
  <c r="M20" i="10" s="1"/>
  <c r="K21" i="10"/>
  <c r="M21" i="10" s="1"/>
  <c r="K22" i="10"/>
  <c r="M22" i="10" s="1"/>
  <c r="K24" i="10"/>
  <c r="K25" i="10"/>
  <c r="K26" i="10"/>
  <c r="K27" i="10"/>
  <c r="K28" i="10"/>
  <c r="K29" i="10"/>
  <c r="K30" i="10"/>
  <c r="K31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14" i="10"/>
  <c r="L16" i="40"/>
  <c r="M14" i="40"/>
  <c r="M15" i="40"/>
  <c r="M18" i="40"/>
  <c r="M20" i="40"/>
  <c r="M21" i="40"/>
  <c r="M13" i="40"/>
  <c r="L14" i="40"/>
  <c r="L15" i="40"/>
  <c r="L17" i="40"/>
  <c r="L22" i="40" s="1"/>
  <c r="L18" i="40"/>
  <c r="L19" i="40"/>
  <c r="L20" i="40"/>
  <c r="L21" i="40"/>
  <c r="L13" i="40"/>
  <c r="K14" i="40"/>
  <c r="K15" i="40"/>
  <c r="K16" i="40"/>
  <c r="M16" i="40" s="1"/>
  <c r="K17" i="40"/>
  <c r="M17" i="40" s="1"/>
  <c r="K18" i="40"/>
  <c r="K19" i="40"/>
  <c r="M19" i="40" s="1"/>
  <c r="K20" i="40"/>
  <c r="K21" i="40"/>
  <c r="K13" i="40"/>
  <c r="M14" i="39"/>
  <c r="M15" i="39"/>
  <c r="M17" i="39"/>
  <c r="M13" i="39"/>
  <c r="L13" i="39"/>
  <c r="L14" i="39"/>
  <c r="L15" i="39"/>
  <c r="L16" i="39"/>
  <c r="L18" i="39" s="1"/>
  <c r="L17" i="39"/>
  <c r="K14" i="39"/>
  <c r="K15" i="39"/>
  <c r="K16" i="39"/>
  <c r="M16" i="39" s="1"/>
  <c r="M18" i="39" s="1"/>
  <c r="K17" i="39"/>
  <c r="K13" i="39"/>
  <c r="M18" i="38"/>
  <c r="L17" i="38"/>
  <c r="L15" i="38"/>
  <c r="K14" i="38"/>
  <c r="M16" i="38"/>
  <c r="M17" i="38"/>
  <c r="M14" i="38"/>
  <c r="L16" i="38"/>
  <c r="L19" i="38" s="1"/>
  <c r="L18" i="38"/>
  <c r="L14" i="38"/>
  <c r="K15" i="38"/>
  <c r="M15" i="38" s="1"/>
  <c r="K16" i="38"/>
  <c r="K17" i="38"/>
  <c r="K18" i="38"/>
  <c r="M21" i="37"/>
  <c r="L15" i="37"/>
  <c r="L14" i="37"/>
  <c r="K15" i="37"/>
  <c r="M15" i="37" s="1"/>
  <c r="K14" i="37"/>
  <c r="M14" i="37"/>
  <c r="L16" i="37"/>
  <c r="L17" i="37"/>
  <c r="L18" i="37"/>
  <c r="L19" i="37"/>
  <c r="L20" i="37"/>
  <c r="L21" i="37"/>
  <c r="L22" i="37"/>
  <c r="K16" i="37"/>
  <c r="M16" i="37" s="1"/>
  <c r="K17" i="37"/>
  <c r="K18" i="37"/>
  <c r="M18" i="37" s="1"/>
  <c r="K19" i="37"/>
  <c r="K20" i="37"/>
  <c r="M20" i="37" s="1"/>
  <c r="K21" i="37"/>
  <c r="K22" i="37"/>
  <c r="M22" i="37" s="1"/>
  <c r="M17" i="37"/>
  <c r="M19" i="37"/>
  <c r="K16" i="9"/>
  <c r="M16" i="9" s="1"/>
  <c r="M15" i="9"/>
  <c r="M18" i="9"/>
  <c r="M20" i="9"/>
  <c r="M14" i="9"/>
  <c r="L17" i="9"/>
  <c r="L15" i="9"/>
  <c r="L16" i="9"/>
  <c r="L18" i="9"/>
  <c r="L19" i="9"/>
  <c r="L20" i="9"/>
  <c r="L14" i="9"/>
  <c r="K18" i="9"/>
  <c r="K15" i="9"/>
  <c r="K17" i="9"/>
  <c r="M17" i="9" s="1"/>
  <c r="K19" i="9"/>
  <c r="M19" i="9" s="1"/>
  <c r="K20" i="9"/>
  <c r="K14" i="9"/>
  <c r="M28" i="17"/>
  <c r="L25" i="17"/>
  <c r="K19" i="17"/>
  <c r="M33" i="17"/>
  <c r="L35" i="17"/>
  <c r="K32" i="17"/>
  <c r="L28" i="17"/>
  <c r="K26" i="17"/>
  <c r="M16" i="17"/>
  <c r="L18" i="17"/>
  <c r="K15" i="17"/>
  <c r="L27" i="17"/>
  <c r="K24" i="17"/>
  <c r="M36" i="17"/>
  <c r="L30" i="17"/>
  <c r="M15" i="17"/>
  <c r="L36" i="17"/>
  <c r="L15" i="17"/>
  <c r="K35" i="17"/>
  <c r="K31" i="17"/>
  <c r="M17" i="17"/>
  <c r="M18" i="17"/>
  <c r="M20" i="17"/>
  <c r="M24" i="17"/>
  <c r="M25" i="17"/>
  <c r="M26" i="17"/>
  <c r="M27" i="17"/>
  <c r="M29" i="17"/>
  <c r="M30" i="17"/>
  <c r="M31" i="17"/>
  <c r="M32" i="17"/>
  <c r="M34" i="17"/>
  <c r="M35" i="17"/>
  <c r="L16" i="17"/>
  <c r="L17" i="17"/>
  <c r="L19" i="17"/>
  <c r="L20" i="17"/>
  <c r="L21" i="17"/>
  <c r="L22" i="17"/>
  <c r="L23" i="17"/>
  <c r="L24" i="17"/>
  <c r="L26" i="17"/>
  <c r="L29" i="17"/>
  <c r="L31" i="17"/>
  <c r="L32" i="17"/>
  <c r="L33" i="17"/>
  <c r="L34" i="17"/>
  <c r="K16" i="17"/>
  <c r="K17" i="17"/>
  <c r="K18" i="17"/>
  <c r="M19" i="17"/>
  <c r="K20" i="17"/>
  <c r="K21" i="17"/>
  <c r="M21" i="17" s="1"/>
  <c r="K22" i="17"/>
  <c r="M22" i="17" s="1"/>
  <c r="K23" i="17"/>
  <c r="M23" i="17" s="1"/>
  <c r="K25" i="17"/>
  <c r="K27" i="17"/>
  <c r="K28" i="17"/>
  <c r="K29" i="17"/>
  <c r="K30" i="17"/>
  <c r="K33" i="17"/>
  <c r="K34" i="17"/>
  <c r="K36" i="17"/>
  <c r="L61" i="8"/>
  <c r="M15" i="8"/>
  <c r="M16" i="8"/>
  <c r="M18" i="8"/>
  <c r="M19" i="8"/>
  <c r="M20" i="8"/>
  <c r="M23" i="8"/>
  <c r="M24" i="8"/>
  <c r="M25" i="8"/>
  <c r="M27" i="8"/>
  <c r="M28" i="8"/>
  <c r="M29" i="8"/>
  <c r="M31" i="8"/>
  <c r="M32" i="8"/>
  <c r="M33" i="8"/>
  <c r="M34" i="8"/>
  <c r="M35" i="8"/>
  <c r="M37" i="8"/>
  <c r="M38" i="8"/>
  <c r="M39" i="8"/>
  <c r="M40" i="8"/>
  <c r="M41" i="8"/>
  <c r="M42" i="8"/>
  <c r="M44" i="8"/>
  <c r="M45" i="8"/>
  <c r="M46" i="8"/>
  <c r="M47" i="8"/>
  <c r="M48" i="8"/>
  <c r="M49" i="8"/>
  <c r="M50" i="8"/>
  <c r="M51" i="8"/>
  <c r="M52" i="8"/>
  <c r="M53" i="8"/>
  <c r="M55" i="8"/>
  <c r="M56" i="8"/>
  <c r="M57" i="8"/>
  <c r="M58" i="8"/>
  <c r="M59" i="8"/>
  <c r="M60" i="8"/>
  <c r="M61" i="8"/>
  <c r="M62" i="8"/>
  <c r="M63" i="8"/>
  <c r="M65" i="8"/>
  <c r="M66" i="8"/>
  <c r="M14" i="8"/>
  <c r="L29" i="8"/>
  <c r="L64" i="8"/>
  <c r="L15" i="8"/>
  <c r="L16" i="8"/>
  <c r="L18" i="8"/>
  <c r="L19" i="8"/>
  <c r="L20" i="8"/>
  <c r="L21" i="8"/>
  <c r="L22" i="8"/>
  <c r="L23" i="8"/>
  <c r="L24" i="8"/>
  <c r="L25" i="8"/>
  <c r="L27" i="8"/>
  <c r="L28" i="8"/>
  <c r="L31" i="8"/>
  <c r="L32" i="8"/>
  <c r="L33" i="8"/>
  <c r="L34" i="8"/>
  <c r="L35" i="8"/>
  <c r="L37" i="8"/>
  <c r="L38" i="8"/>
  <c r="L39" i="8"/>
  <c r="L40" i="8"/>
  <c r="L41" i="8"/>
  <c r="L42" i="8"/>
  <c r="L44" i="8"/>
  <c r="L45" i="8"/>
  <c r="L46" i="8"/>
  <c r="L47" i="8"/>
  <c r="L48" i="8"/>
  <c r="L49" i="8"/>
  <c r="L50" i="8"/>
  <c r="L51" i="8"/>
  <c r="L52" i="8"/>
  <c r="L53" i="8"/>
  <c r="L55" i="8"/>
  <c r="L56" i="8"/>
  <c r="L57" i="8"/>
  <c r="L58" i="8"/>
  <c r="L59" i="8"/>
  <c r="L60" i="8"/>
  <c r="L62" i="8"/>
  <c r="L63" i="8"/>
  <c r="L65" i="8"/>
  <c r="L66" i="8"/>
  <c r="L14" i="8"/>
  <c r="K29" i="8"/>
  <c r="K14" i="8"/>
  <c r="K15" i="8"/>
  <c r="K16" i="8"/>
  <c r="K18" i="8"/>
  <c r="K19" i="8"/>
  <c r="K20" i="8"/>
  <c r="K21" i="8"/>
  <c r="M21" i="8" s="1"/>
  <c r="K22" i="8"/>
  <c r="M22" i="8" s="1"/>
  <c r="K23" i="8"/>
  <c r="K24" i="8"/>
  <c r="K25" i="8"/>
  <c r="K27" i="8"/>
  <c r="K28" i="8"/>
  <c r="K31" i="8"/>
  <c r="K32" i="8"/>
  <c r="K33" i="8"/>
  <c r="K34" i="8"/>
  <c r="K35" i="8"/>
  <c r="K37" i="8"/>
  <c r="K38" i="8"/>
  <c r="K39" i="8"/>
  <c r="K40" i="8"/>
  <c r="K41" i="8"/>
  <c r="K42" i="8"/>
  <c r="K44" i="8"/>
  <c r="K45" i="8"/>
  <c r="K46" i="8"/>
  <c r="K47" i="8"/>
  <c r="K48" i="8"/>
  <c r="K49" i="8"/>
  <c r="K50" i="8"/>
  <c r="K51" i="8"/>
  <c r="K52" i="8"/>
  <c r="K53" i="8"/>
  <c r="K55" i="8"/>
  <c r="K56" i="8"/>
  <c r="K57" i="8"/>
  <c r="K58" i="8"/>
  <c r="K59" i="8"/>
  <c r="K60" i="8"/>
  <c r="K61" i="8"/>
  <c r="K62" i="8"/>
  <c r="K63" i="8"/>
  <c r="K64" i="8"/>
  <c r="M64" i="8" s="1"/>
  <c r="K65" i="8"/>
  <c r="K66" i="8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2" i="7"/>
  <c r="M33" i="7"/>
  <c r="M35" i="7"/>
  <c r="M36" i="7"/>
  <c r="M37" i="7"/>
  <c r="M38" i="7"/>
  <c r="M39" i="7"/>
  <c r="M40" i="7"/>
  <c r="M41" i="7"/>
  <c r="M42" i="7"/>
  <c r="M43" i="7"/>
  <c r="M44" i="7"/>
  <c r="M45" i="7"/>
  <c r="M46" i="7"/>
  <c r="M14" i="7"/>
  <c r="L14" i="7"/>
  <c r="K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M31" i="7" s="1"/>
  <c r="K32" i="7"/>
  <c r="K33" i="7"/>
  <c r="K34" i="7"/>
  <c r="M34" i="7" s="1"/>
  <c r="K35" i="7"/>
  <c r="K36" i="7"/>
  <c r="K37" i="7"/>
  <c r="K38" i="7"/>
  <c r="K39" i="7"/>
  <c r="K40" i="7"/>
  <c r="K41" i="7"/>
  <c r="K42" i="7"/>
  <c r="K43" i="7"/>
  <c r="K44" i="7"/>
  <c r="K45" i="7"/>
  <c r="K46" i="7"/>
  <c r="M15" i="30"/>
  <c r="M16" i="30"/>
  <c r="M18" i="30"/>
  <c r="M19" i="30"/>
  <c r="M20" i="30"/>
  <c r="M23" i="30"/>
  <c r="M24" i="30"/>
  <c r="M25" i="30"/>
  <c r="M14" i="30"/>
  <c r="L20" i="30"/>
  <c r="L15" i="30"/>
  <c r="L16" i="30"/>
  <c r="L17" i="30"/>
  <c r="L18" i="30"/>
  <c r="L19" i="30"/>
  <c r="L21" i="30"/>
  <c r="L22" i="30"/>
  <c r="L23" i="30"/>
  <c r="L24" i="30"/>
  <c r="L25" i="30"/>
  <c r="L26" i="30"/>
  <c r="L14" i="30"/>
  <c r="K15" i="30"/>
  <c r="K16" i="30"/>
  <c r="K17" i="30"/>
  <c r="M17" i="30" s="1"/>
  <c r="K18" i="30"/>
  <c r="K19" i="30"/>
  <c r="K20" i="30"/>
  <c r="K21" i="30"/>
  <c r="M21" i="30" s="1"/>
  <c r="K22" i="30"/>
  <c r="M22" i="30" s="1"/>
  <c r="K23" i="30"/>
  <c r="K24" i="30"/>
  <c r="K25" i="30"/>
  <c r="K26" i="30"/>
  <c r="M26" i="30" s="1"/>
  <c r="K14" i="30"/>
  <c r="N16" i="55"/>
  <c r="M15" i="55"/>
  <c r="L15" i="55"/>
  <c r="M27" i="55"/>
  <c r="M21" i="55"/>
  <c r="N15" i="55"/>
  <c r="M26" i="55"/>
  <c r="M23" i="55"/>
  <c r="L24" i="55"/>
  <c r="N17" i="55"/>
  <c r="N20" i="55"/>
  <c r="N21" i="55"/>
  <c r="N24" i="55"/>
  <c r="N26" i="55"/>
  <c r="M16" i="55"/>
  <c r="M17" i="55"/>
  <c r="M19" i="55"/>
  <c r="M20" i="55"/>
  <c r="M22" i="55"/>
  <c r="M24" i="55"/>
  <c r="M25" i="55"/>
  <c r="L16" i="55"/>
  <c r="L17" i="55"/>
  <c r="L19" i="55"/>
  <c r="N19" i="55" s="1"/>
  <c r="L20" i="55"/>
  <c r="L21" i="55"/>
  <c r="L22" i="55"/>
  <c r="N22" i="55" s="1"/>
  <c r="L23" i="55"/>
  <c r="N23" i="55" s="1"/>
  <c r="L25" i="55"/>
  <c r="N25" i="55" s="1"/>
  <c r="L26" i="55"/>
  <c r="L27" i="55"/>
  <c r="N27" i="55" s="1"/>
  <c r="M18" i="52"/>
  <c r="M19" i="52"/>
  <c r="M20" i="52"/>
  <c r="M21" i="52"/>
  <c r="M23" i="52"/>
  <c r="M24" i="52"/>
  <c r="M26" i="52"/>
  <c r="L16" i="52"/>
  <c r="L18" i="52"/>
  <c r="L19" i="52"/>
  <c r="L20" i="52"/>
  <c r="L21" i="52"/>
  <c r="L22" i="52"/>
  <c r="L23" i="52"/>
  <c r="L24" i="52"/>
  <c r="L25" i="52"/>
  <c r="L26" i="52"/>
  <c r="L15" i="52"/>
  <c r="K25" i="52"/>
  <c r="M25" i="52" s="1"/>
  <c r="K16" i="52"/>
  <c r="M16" i="52" s="1"/>
  <c r="K18" i="52"/>
  <c r="K19" i="52"/>
  <c r="K20" i="52"/>
  <c r="K21" i="52"/>
  <c r="K22" i="52"/>
  <c r="M22" i="52" s="1"/>
  <c r="K23" i="52"/>
  <c r="K24" i="52"/>
  <c r="K26" i="52"/>
  <c r="K15" i="52"/>
  <c r="M15" i="52" s="1"/>
  <c r="M15" i="51"/>
  <c r="M16" i="51"/>
  <c r="M17" i="51"/>
  <c r="M18" i="51"/>
  <c r="M19" i="51"/>
  <c r="M20" i="51"/>
  <c r="M22" i="51"/>
  <c r="M23" i="51"/>
  <c r="M24" i="51"/>
  <c r="M26" i="51"/>
  <c r="M27" i="51"/>
  <c r="M29" i="51"/>
  <c r="M31" i="51"/>
  <c r="M32" i="51"/>
  <c r="M34" i="51"/>
  <c r="M35" i="51"/>
  <c r="L15" i="51"/>
  <c r="L16" i="51"/>
  <c r="L17" i="51"/>
  <c r="L18" i="51"/>
  <c r="L19" i="51"/>
  <c r="L20" i="51"/>
  <c r="L22" i="51"/>
  <c r="L23" i="51"/>
  <c r="L24" i="51"/>
  <c r="L26" i="51"/>
  <c r="L27" i="51"/>
  <c r="L28" i="51"/>
  <c r="L29" i="51"/>
  <c r="L31" i="51"/>
  <c r="L32" i="51"/>
  <c r="L34" i="51"/>
  <c r="L35" i="51"/>
  <c r="L14" i="51"/>
  <c r="K15" i="51"/>
  <c r="K16" i="51"/>
  <c r="K17" i="51"/>
  <c r="K18" i="51"/>
  <c r="K19" i="51"/>
  <c r="K20" i="51"/>
  <c r="K22" i="51"/>
  <c r="K23" i="51"/>
  <c r="K24" i="51"/>
  <c r="K26" i="51"/>
  <c r="K27" i="51"/>
  <c r="K28" i="51"/>
  <c r="M28" i="51" s="1"/>
  <c r="K29" i="51"/>
  <c r="K31" i="51"/>
  <c r="K32" i="51"/>
  <c r="K34" i="51"/>
  <c r="K35" i="51"/>
  <c r="K14" i="51"/>
  <c r="M14" i="51" s="1"/>
  <c r="M15" i="24"/>
  <c r="M17" i="24"/>
  <c r="M18" i="24"/>
  <c r="M20" i="24"/>
  <c r="M21" i="24"/>
  <c r="M22" i="24"/>
  <c r="M23" i="24"/>
  <c r="M14" i="24"/>
  <c r="L14" i="24"/>
  <c r="N14" i="24" s="1"/>
  <c r="L15" i="24"/>
  <c r="N15" i="24" s="1"/>
  <c r="L17" i="24"/>
  <c r="N17" i="24" s="1"/>
  <c r="L18" i="24"/>
  <c r="N18" i="24" s="1"/>
  <c r="L20" i="24"/>
  <c r="N20" i="24" s="1"/>
  <c r="L21" i="24"/>
  <c r="N21" i="24" s="1"/>
  <c r="L22" i="24"/>
  <c r="N22" i="24" s="1"/>
  <c r="L23" i="24"/>
  <c r="N23" i="24" s="1"/>
  <c r="L14" i="25"/>
  <c r="L15" i="25" s="1"/>
  <c r="K14" i="25"/>
  <c r="M14" i="25" s="1"/>
  <c r="M15" i="25" s="1"/>
  <c r="L15" i="4"/>
  <c r="L14" i="4"/>
  <c r="K15" i="4"/>
  <c r="M15" i="4" s="1"/>
  <c r="K14" i="4"/>
  <c r="M14" i="4" s="1"/>
  <c r="M16" i="36"/>
  <c r="M17" i="36"/>
  <c r="M18" i="36"/>
  <c r="M19" i="36"/>
  <c r="M20" i="36"/>
  <c r="M21" i="36"/>
  <c r="M22" i="36"/>
  <c r="M23" i="36"/>
  <c r="M25" i="36"/>
  <c r="M27" i="36"/>
  <c r="M28" i="36"/>
  <c r="M30" i="36"/>
  <c r="M31" i="36"/>
  <c r="M32" i="36"/>
  <c r="M33" i="36"/>
  <c r="M34" i="36"/>
  <c r="M35" i="36"/>
  <c r="M36" i="36"/>
  <c r="M38" i="36"/>
  <c r="M39" i="36"/>
  <c r="M40" i="36"/>
  <c r="M41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3" i="36"/>
  <c r="M64" i="36"/>
  <c r="M65" i="36"/>
  <c r="M66" i="36"/>
  <c r="M67" i="36"/>
  <c r="M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15" i="36"/>
  <c r="K16" i="36"/>
  <c r="K17" i="36"/>
  <c r="K18" i="36"/>
  <c r="K19" i="36"/>
  <c r="K20" i="36"/>
  <c r="K21" i="36"/>
  <c r="K22" i="36"/>
  <c r="K23" i="36"/>
  <c r="K24" i="36"/>
  <c r="M24" i="36" s="1"/>
  <c r="K25" i="36"/>
  <c r="K26" i="36"/>
  <c r="M26" i="36" s="1"/>
  <c r="K27" i="36"/>
  <c r="K28" i="36"/>
  <c r="K29" i="36"/>
  <c r="M29" i="36" s="1"/>
  <c r="K30" i="36"/>
  <c r="K31" i="36"/>
  <c r="K32" i="36"/>
  <c r="K33" i="36"/>
  <c r="K34" i="36"/>
  <c r="K35" i="36"/>
  <c r="K36" i="36"/>
  <c r="K37" i="36"/>
  <c r="M37" i="36" s="1"/>
  <c r="K38" i="36"/>
  <c r="K39" i="36"/>
  <c r="K40" i="36"/>
  <c r="K41" i="36"/>
  <c r="K42" i="36"/>
  <c r="M42" i="36" s="1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M62" i="36" s="1"/>
  <c r="K63" i="36"/>
  <c r="K64" i="36"/>
  <c r="K65" i="36"/>
  <c r="K66" i="36"/>
  <c r="K67" i="36"/>
  <c r="K15" i="36"/>
  <c r="M16" i="18"/>
  <c r="L18" i="18"/>
  <c r="M20" i="18"/>
  <c r="L22" i="18"/>
  <c r="L43" i="18" s="1"/>
  <c r="M25" i="18"/>
  <c r="L29" i="18"/>
  <c r="M36" i="18"/>
  <c r="M39" i="18"/>
  <c r="M42" i="18"/>
  <c r="M41" i="18"/>
  <c r="L25" i="18"/>
  <c r="K13" i="18"/>
  <c r="M13" i="18" s="1"/>
  <c r="M14" i="18"/>
  <c r="M15" i="18"/>
  <c r="M17" i="18"/>
  <c r="M18" i="18"/>
  <c r="M19" i="18"/>
  <c r="M21" i="18"/>
  <c r="M23" i="18"/>
  <c r="M24" i="18"/>
  <c r="M26" i="18"/>
  <c r="M28" i="18"/>
  <c r="M29" i="18"/>
  <c r="M33" i="18"/>
  <c r="M34" i="18"/>
  <c r="M35" i="18"/>
  <c r="M37" i="18"/>
  <c r="M38" i="18"/>
  <c r="M40" i="18"/>
  <c r="L14" i="18"/>
  <c r="L15" i="18"/>
  <c r="L16" i="18"/>
  <c r="L17" i="18"/>
  <c r="L19" i="18"/>
  <c r="L20" i="18"/>
  <c r="L21" i="18"/>
  <c r="L23" i="18"/>
  <c r="L24" i="18"/>
  <c r="L26" i="18"/>
  <c r="L27" i="18"/>
  <c r="L28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13" i="18"/>
  <c r="K14" i="18"/>
  <c r="K15" i="18"/>
  <c r="K16" i="18"/>
  <c r="K17" i="18"/>
  <c r="K18" i="18"/>
  <c r="K19" i="18"/>
  <c r="K20" i="18"/>
  <c r="K21" i="18"/>
  <c r="K22" i="18"/>
  <c r="M22" i="18" s="1"/>
  <c r="K23" i="18"/>
  <c r="K24" i="18"/>
  <c r="K25" i="18"/>
  <c r="K26" i="18"/>
  <c r="K27" i="18"/>
  <c r="M27" i="18" s="1"/>
  <c r="K28" i="18"/>
  <c r="K29" i="18"/>
  <c r="K30" i="18"/>
  <c r="M30" i="18" s="1"/>
  <c r="K31" i="18"/>
  <c r="M31" i="18" s="1"/>
  <c r="K32" i="18"/>
  <c r="M32" i="18" s="1"/>
  <c r="K33" i="18"/>
  <c r="K34" i="18"/>
  <c r="K35" i="18"/>
  <c r="K36" i="18"/>
  <c r="K37" i="18"/>
  <c r="K38" i="18"/>
  <c r="K39" i="18"/>
  <c r="K40" i="18"/>
  <c r="K41" i="18"/>
  <c r="K42" i="18"/>
  <c r="M42" i="34"/>
  <c r="M38" i="34"/>
  <c r="M29" i="34"/>
  <c r="M23" i="34"/>
  <c r="L13" i="34"/>
  <c r="L20" i="34"/>
  <c r="L37" i="34"/>
  <c r="K38" i="34"/>
  <c r="K22" i="34"/>
  <c r="M40" i="34"/>
  <c r="K23" i="34"/>
  <c r="K13" i="34"/>
  <c r="M13" i="34" s="1"/>
  <c r="M15" i="34"/>
  <c r="M16" i="34"/>
  <c r="M17" i="34"/>
  <c r="M18" i="34"/>
  <c r="M19" i="34"/>
  <c r="M20" i="34"/>
  <c r="M21" i="34"/>
  <c r="M22" i="34"/>
  <c r="M24" i="34"/>
  <c r="M25" i="34"/>
  <c r="M26" i="34"/>
  <c r="M27" i="34"/>
  <c r="M28" i="34"/>
  <c r="M30" i="34"/>
  <c r="M32" i="34"/>
  <c r="M33" i="34"/>
  <c r="M34" i="34"/>
  <c r="M35" i="34"/>
  <c r="M36" i="34"/>
  <c r="M37" i="34"/>
  <c r="M41" i="34"/>
  <c r="L15" i="34"/>
  <c r="L16" i="34"/>
  <c r="L17" i="34"/>
  <c r="L18" i="34"/>
  <c r="L19" i="34"/>
  <c r="L21" i="34"/>
  <c r="L22" i="34"/>
  <c r="L23" i="34"/>
  <c r="L24" i="34"/>
  <c r="L25" i="34"/>
  <c r="L26" i="34"/>
  <c r="L27" i="34"/>
  <c r="L28" i="34"/>
  <c r="L29" i="34"/>
  <c r="L30" i="34"/>
  <c r="L32" i="34"/>
  <c r="L33" i="34"/>
  <c r="L34" i="34"/>
  <c r="L35" i="34"/>
  <c r="L36" i="34"/>
  <c r="L38" i="34"/>
  <c r="L39" i="34"/>
  <c r="L40" i="34"/>
  <c r="L41" i="34"/>
  <c r="L42" i="34"/>
  <c r="K32" i="34"/>
  <c r="K15" i="34"/>
  <c r="K16" i="34"/>
  <c r="K17" i="34"/>
  <c r="K18" i="34"/>
  <c r="K19" i="34"/>
  <c r="K20" i="34"/>
  <c r="K21" i="34"/>
  <c r="K24" i="34"/>
  <c r="K25" i="34"/>
  <c r="K26" i="34"/>
  <c r="K27" i="34"/>
  <c r="K28" i="34"/>
  <c r="K29" i="34"/>
  <c r="K30" i="34"/>
  <c r="K33" i="34"/>
  <c r="K34" i="34"/>
  <c r="K35" i="34"/>
  <c r="K36" i="34"/>
  <c r="K37" i="34"/>
  <c r="K39" i="34"/>
  <c r="M39" i="34" s="1"/>
  <c r="K40" i="34"/>
  <c r="K41" i="34"/>
  <c r="K42" i="34"/>
  <c r="K27" i="23"/>
  <c r="L30" i="23"/>
  <c r="M24" i="23"/>
  <c r="L18" i="23"/>
  <c r="L24" i="23"/>
  <c r="L29" i="23"/>
  <c r="K19" i="23"/>
  <c r="M19" i="23" s="1"/>
  <c r="K28" i="23"/>
  <c r="K31" i="23"/>
  <c r="M31" i="23" s="1"/>
  <c r="M16" i="23"/>
  <c r="M21" i="23"/>
  <c r="M22" i="23"/>
  <c r="M23" i="23"/>
  <c r="M27" i="23"/>
  <c r="M28" i="23"/>
  <c r="L31" i="23"/>
  <c r="L16" i="23"/>
  <c r="L17" i="23"/>
  <c r="L19" i="23"/>
  <c r="L20" i="23"/>
  <c r="L21" i="23"/>
  <c r="L22" i="23"/>
  <c r="L23" i="23"/>
  <c r="L25" i="23"/>
  <c r="L27" i="23"/>
  <c r="L28" i="23"/>
  <c r="L15" i="23"/>
  <c r="K16" i="23"/>
  <c r="K17" i="23"/>
  <c r="M17" i="23" s="1"/>
  <c r="K18" i="23"/>
  <c r="M18" i="23" s="1"/>
  <c r="K20" i="23"/>
  <c r="M20" i="23" s="1"/>
  <c r="K21" i="23"/>
  <c r="K22" i="23"/>
  <c r="K23" i="23"/>
  <c r="K24" i="23"/>
  <c r="K25" i="23"/>
  <c r="M25" i="23" s="1"/>
  <c r="K29" i="23"/>
  <c r="M29" i="23" s="1"/>
  <c r="K30" i="23"/>
  <c r="M30" i="23" s="1"/>
  <c r="K15" i="23"/>
  <c r="M15" i="23" s="1"/>
  <c r="K37" i="28"/>
  <c r="L37" i="28"/>
  <c r="M37" i="28"/>
  <c r="M41" i="28"/>
  <c r="L41" i="28"/>
  <c r="K38" i="28"/>
  <c r="K41" i="28"/>
  <c r="M16" i="28"/>
  <c r="M17" i="28"/>
  <c r="M18" i="28"/>
  <c r="M19" i="28"/>
  <c r="M20" i="28"/>
  <c r="M21" i="28"/>
  <c r="M22" i="28"/>
  <c r="M24" i="28"/>
  <c r="M25" i="28"/>
  <c r="M26" i="28"/>
  <c r="M28" i="28"/>
  <c r="M29" i="28"/>
  <c r="M30" i="28"/>
  <c r="M32" i="28"/>
  <c r="M33" i="28"/>
  <c r="M35" i="28"/>
  <c r="M36" i="28"/>
  <c r="M38" i="28"/>
  <c r="M39" i="28"/>
  <c r="M40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2" i="28"/>
  <c r="L33" i="28"/>
  <c r="L35" i="28"/>
  <c r="L36" i="28"/>
  <c r="L38" i="28"/>
  <c r="L39" i="28"/>
  <c r="L40" i="28"/>
  <c r="L14" i="28"/>
  <c r="K15" i="28"/>
  <c r="M15" i="28" s="1"/>
  <c r="K16" i="28"/>
  <c r="K17" i="28"/>
  <c r="K18" i="28"/>
  <c r="K19" i="28"/>
  <c r="K20" i="28"/>
  <c r="K21" i="28"/>
  <c r="K22" i="28"/>
  <c r="K23" i="28"/>
  <c r="M23" i="28" s="1"/>
  <c r="K24" i="28"/>
  <c r="K25" i="28"/>
  <c r="K26" i="28"/>
  <c r="K27" i="28"/>
  <c r="M27" i="28" s="1"/>
  <c r="K28" i="28"/>
  <c r="K29" i="28"/>
  <c r="K30" i="28"/>
  <c r="K32" i="28"/>
  <c r="K33" i="28"/>
  <c r="K35" i="28"/>
  <c r="K36" i="28"/>
  <c r="K39" i="28"/>
  <c r="K40" i="28"/>
  <c r="K14" i="28"/>
  <c r="M14" i="28" s="1"/>
  <c r="M18" i="27"/>
  <c r="L18" i="27"/>
  <c r="K18" i="27"/>
  <c r="M21" i="27"/>
  <c r="L23" i="27"/>
  <c r="L28" i="27"/>
  <c r="M28" i="27"/>
  <c r="M33" i="27"/>
  <c r="M15" i="27"/>
  <c r="M19" i="27"/>
  <c r="M20" i="27"/>
  <c r="M22" i="27"/>
  <c r="M25" i="27"/>
  <c r="M26" i="27"/>
  <c r="M27" i="27"/>
  <c r="M29" i="27"/>
  <c r="M30" i="27"/>
  <c r="M32" i="27"/>
  <c r="M14" i="27"/>
  <c r="L33" i="27"/>
  <c r="L15" i="27"/>
  <c r="L16" i="27"/>
  <c r="L19" i="27"/>
  <c r="L20" i="27"/>
  <c r="L21" i="27"/>
  <c r="L22" i="27"/>
  <c r="L25" i="27"/>
  <c r="L26" i="27"/>
  <c r="L27" i="27"/>
  <c r="L29" i="27"/>
  <c r="L30" i="27"/>
  <c r="L31" i="27"/>
  <c r="L32" i="27"/>
  <c r="L14" i="27"/>
  <c r="K31" i="27"/>
  <c r="M31" i="27" s="1"/>
  <c r="K15" i="27"/>
  <c r="K16" i="27"/>
  <c r="M16" i="27" s="1"/>
  <c r="K19" i="27"/>
  <c r="K20" i="27"/>
  <c r="K21" i="27"/>
  <c r="K22" i="27"/>
  <c r="K23" i="27"/>
  <c r="M23" i="27" s="1"/>
  <c r="K25" i="27"/>
  <c r="K26" i="27"/>
  <c r="K27" i="27"/>
  <c r="K28" i="27"/>
  <c r="K29" i="27"/>
  <c r="K30" i="27"/>
  <c r="K32" i="27"/>
  <c r="K33" i="27"/>
  <c r="K14" i="27"/>
  <c r="M22" i="35"/>
  <c r="M31" i="35"/>
  <c r="L34" i="35"/>
  <c r="L29" i="35"/>
  <c r="L17" i="35"/>
  <c r="L14" i="35"/>
  <c r="K36" i="35"/>
  <c r="K32" i="35"/>
  <c r="K14" i="35"/>
  <c r="M37" i="1"/>
  <c r="M29" i="1"/>
  <c r="M21" i="1"/>
  <c r="L27" i="1"/>
  <c r="L14" i="1"/>
  <c r="K29" i="1"/>
  <c r="K14" i="1"/>
  <c r="M14" i="1" s="1"/>
  <c r="M15" i="1"/>
  <c r="M16" i="1"/>
  <c r="M17" i="1"/>
  <c r="M20" i="1"/>
  <c r="M22" i="1"/>
  <c r="M23" i="1"/>
  <c r="M24" i="1"/>
  <c r="M26" i="1"/>
  <c r="M27" i="1"/>
  <c r="M28" i="1"/>
  <c r="M30" i="1"/>
  <c r="M31" i="1"/>
  <c r="M35" i="1"/>
  <c r="M36" i="1"/>
  <c r="M38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0" i="1"/>
  <c r="L31" i="1"/>
  <c r="L32" i="1"/>
  <c r="L33" i="1"/>
  <c r="L35" i="1"/>
  <c r="L36" i="1"/>
  <c r="L37" i="1"/>
  <c r="L38" i="1"/>
  <c r="K15" i="1"/>
  <c r="K16" i="1"/>
  <c r="K17" i="1"/>
  <c r="K18" i="1"/>
  <c r="M18" i="1" s="1"/>
  <c r="K19" i="1"/>
  <c r="M19" i="1" s="1"/>
  <c r="K20" i="1"/>
  <c r="K21" i="1"/>
  <c r="K22" i="1"/>
  <c r="K23" i="1"/>
  <c r="K24" i="1"/>
  <c r="K25" i="1"/>
  <c r="M25" i="1" s="1"/>
  <c r="K26" i="1"/>
  <c r="K27" i="1"/>
  <c r="K28" i="1"/>
  <c r="K30" i="1"/>
  <c r="K31" i="1"/>
  <c r="K32" i="1"/>
  <c r="M32" i="1" s="1"/>
  <c r="K33" i="1"/>
  <c r="M33" i="1" s="1"/>
  <c r="K35" i="1"/>
  <c r="K36" i="1"/>
  <c r="K37" i="1"/>
  <c r="K38" i="1"/>
  <c r="L20" i="41" l="1"/>
  <c r="N18" i="33"/>
  <c r="L44" i="42"/>
  <c r="L31" i="16"/>
  <c r="L34" i="22"/>
  <c r="M19" i="38"/>
  <c r="L47" i="7"/>
  <c r="L16" i="4"/>
  <c r="M51" i="31"/>
  <c r="N51" i="31"/>
  <c r="M99" i="44"/>
  <c r="L33" i="46"/>
  <c r="M33" i="46"/>
  <c r="M23" i="45"/>
  <c r="M46" i="15"/>
  <c r="L46" i="15"/>
  <c r="M23" i="43"/>
  <c r="L23" i="43"/>
  <c r="M44" i="42"/>
  <c r="M22" i="54"/>
  <c r="L22" i="54"/>
  <c r="L38" i="47"/>
  <c r="M38" i="47"/>
  <c r="L39" i="13"/>
  <c r="M31" i="16"/>
  <c r="M39" i="13"/>
  <c r="M26" i="12"/>
  <c r="M34" i="22"/>
  <c r="M25" i="53"/>
  <c r="N25" i="53"/>
  <c r="M20" i="41"/>
  <c r="M48" i="10"/>
  <c r="M22" i="40"/>
  <c r="L23" i="37"/>
  <c r="M23" i="37"/>
  <c r="L21" i="9"/>
  <c r="M21" i="9"/>
  <c r="L37" i="17"/>
  <c r="M37" i="17"/>
  <c r="L67" i="8"/>
  <c r="M67" i="8"/>
  <c r="M47" i="7"/>
  <c r="M28" i="55"/>
  <c r="M27" i="30"/>
  <c r="L27" i="30"/>
  <c r="N28" i="55"/>
  <c r="L27" i="52"/>
  <c r="M27" i="52"/>
  <c r="L36" i="51"/>
  <c r="M36" i="51"/>
  <c r="M24" i="24"/>
  <c r="N24" i="24"/>
  <c r="M16" i="4"/>
  <c r="L68" i="36"/>
  <c r="M68" i="36"/>
  <c r="M43" i="18"/>
  <c r="L43" i="34"/>
  <c r="M43" i="34"/>
  <c r="M32" i="23"/>
  <c r="L32" i="23"/>
  <c r="L42" i="28"/>
  <c r="M42" i="28"/>
  <c r="L34" i="27"/>
  <c r="M34" i="27"/>
  <c r="M39" i="1"/>
  <c r="L39" i="1"/>
  <c r="M19" i="35"/>
  <c r="M27" i="35"/>
  <c r="M30" i="35"/>
  <c r="L15" i="35"/>
  <c r="L16" i="35"/>
  <c r="L18" i="35"/>
  <c r="L19" i="35"/>
  <c r="L20" i="35"/>
  <c r="L21" i="35"/>
  <c r="L22" i="35"/>
  <c r="L23" i="35"/>
  <c r="L24" i="35"/>
  <c r="L25" i="35"/>
  <c r="L26" i="35"/>
  <c r="L27" i="35"/>
  <c r="L28" i="35"/>
  <c r="L30" i="35"/>
  <c r="L31" i="35"/>
  <c r="L32" i="35"/>
  <c r="L33" i="35"/>
  <c r="L35" i="35"/>
  <c r="L36" i="35"/>
  <c r="K15" i="35"/>
  <c r="M15" i="35" s="1"/>
  <c r="K16" i="35"/>
  <c r="M16" i="35" s="1"/>
  <c r="K17" i="35"/>
  <c r="M17" i="35" s="1"/>
  <c r="K18" i="35"/>
  <c r="M18" i="35" s="1"/>
  <c r="K19" i="35"/>
  <c r="K20" i="35"/>
  <c r="M20" i="35" s="1"/>
  <c r="K21" i="35"/>
  <c r="M21" i="35" s="1"/>
  <c r="K22" i="35"/>
  <c r="K23" i="35"/>
  <c r="M23" i="35" s="1"/>
  <c r="K24" i="35"/>
  <c r="M24" i="35" s="1"/>
  <c r="K25" i="35"/>
  <c r="M25" i="35" s="1"/>
  <c r="K26" i="35"/>
  <c r="M26" i="35" s="1"/>
  <c r="K27" i="35"/>
  <c r="K28" i="35"/>
  <c r="M28" i="35" s="1"/>
  <c r="K29" i="35"/>
  <c r="M29" i="35" s="1"/>
  <c r="K30" i="35"/>
  <c r="K31" i="35"/>
  <c r="M32" i="35"/>
  <c r="K33" i="35"/>
  <c r="M33" i="35" s="1"/>
  <c r="K34" i="35"/>
  <c r="M34" i="35" s="1"/>
  <c r="K35" i="35"/>
  <c r="M35" i="35" s="1"/>
  <c r="M36" i="35"/>
  <c r="M14" i="35"/>
  <c r="L37" i="35" l="1"/>
  <c r="M37" i="35"/>
</calcChain>
</file>

<file path=xl/sharedStrings.xml><?xml version="1.0" encoding="utf-8"?>
<sst xmlns="http://schemas.openxmlformats.org/spreadsheetml/2006/main" count="4120" uniqueCount="1163">
  <si>
    <t>PONUDNIK:</t>
  </si>
  <si>
    <t>NAROČNIK:</t>
  </si>
  <si>
    <t xml:space="preserve"> </t>
  </si>
  <si>
    <t>2000  Maribor</t>
  </si>
  <si>
    <t>Podračun pri UJP: 01100-6030267030</t>
  </si>
  <si>
    <t>Zap.št.</t>
  </si>
  <si>
    <t>EM</t>
  </si>
  <si>
    <t>Količina</t>
  </si>
  <si>
    <t>Podobne</t>
  </si>
  <si>
    <t>Cena/EM brez DDV</t>
  </si>
  <si>
    <t>% DDV</t>
  </si>
  <si>
    <t>kakovosti</t>
  </si>
  <si>
    <t>1.1.</t>
  </si>
  <si>
    <t>kg</t>
  </si>
  <si>
    <t>1.2.</t>
  </si>
  <si>
    <t>1.3.</t>
  </si>
  <si>
    <t>1.4.</t>
  </si>
  <si>
    <t>1.5.</t>
  </si>
  <si>
    <t>Žemlje</t>
  </si>
  <si>
    <t>2.1.</t>
  </si>
  <si>
    <t>kom</t>
  </si>
  <si>
    <t>2.2.</t>
  </si>
  <si>
    <t>2.3.</t>
  </si>
  <si>
    <t>Rogljički</t>
  </si>
  <si>
    <t>7.1.</t>
  </si>
  <si>
    <t>10.1.</t>
  </si>
  <si>
    <t>Orehova potica 1/1</t>
  </si>
  <si>
    <t>Makova potica 1/1</t>
  </si>
  <si>
    <t>Marmorni kolač 1/1</t>
  </si>
  <si>
    <t>SKUPAJ</t>
  </si>
  <si>
    <t>Žig in podpis:</t>
  </si>
  <si>
    <t>___________________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</si>
  <si>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</si>
  <si>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</si>
  <si>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</si>
  <si>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</si>
  <si>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</si>
  <si>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</si>
  <si>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</si>
  <si>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</si>
  <si>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</si>
  <si>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</si>
  <si>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4.6.</t>
  </si>
  <si>
    <t>4.7.</t>
  </si>
  <si>
    <t>4.9.</t>
  </si>
  <si>
    <t>Grapefruit</t>
  </si>
  <si>
    <t>Kivi</t>
  </si>
  <si>
    <t>Jagode</t>
  </si>
  <si>
    <t>Breskve</t>
  </si>
  <si>
    <t>Nektarine</t>
  </si>
  <si>
    <t>Češnje</t>
  </si>
  <si>
    <t>Hruške</t>
  </si>
  <si>
    <t>Oranže</t>
  </si>
  <si>
    <t>Limone</t>
  </si>
  <si>
    <t>Grozdje - belo</t>
  </si>
  <si>
    <t>Grozdje - črno</t>
  </si>
  <si>
    <t>Banane</t>
  </si>
  <si>
    <t>Lubenice</t>
  </si>
  <si>
    <t>Mandarine</t>
  </si>
  <si>
    <t>Marelice</t>
  </si>
  <si>
    <t>Suhe slive brez koščic</t>
  </si>
  <si>
    <t>Orehi - luščeni</t>
  </si>
  <si>
    <t>Blitva</t>
  </si>
  <si>
    <t>Krompir - I. klasa</t>
  </si>
  <si>
    <t>Ohrovt</t>
  </si>
  <si>
    <t>Kumarice</t>
  </si>
  <si>
    <t>Zelje - kitajsko</t>
  </si>
  <si>
    <t>Repa - kisla</t>
  </si>
  <si>
    <t>Česen</t>
  </si>
  <si>
    <t>Korenje</t>
  </si>
  <si>
    <t>Solata - endivija</t>
  </si>
  <si>
    <t>Radič - rdeči</t>
  </si>
  <si>
    <t>Radič - beli</t>
  </si>
  <si>
    <t>Fižol - sveži, stročji</t>
  </si>
  <si>
    <t>Fižol - suhi</t>
  </si>
  <si>
    <t>Paradižnik</t>
  </si>
  <si>
    <t>Črna redkev</t>
  </si>
  <si>
    <t>Hren</t>
  </si>
  <si>
    <t>Zelena - gomolj</t>
  </si>
  <si>
    <t>Grah - mladi (luščen)</t>
  </si>
  <si>
    <t>Por</t>
  </si>
  <si>
    <t>Jabolka II. Klasa</t>
  </si>
  <si>
    <t>l</t>
  </si>
  <si>
    <t xml:space="preserve">kom </t>
  </si>
  <si>
    <t>5.1.</t>
  </si>
  <si>
    <t>5.2.</t>
  </si>
  <si>
    <t>5.3.</t>
  </si>
  <si>
    <t>5.4.</t>
  </si>
  <si>
    <t>8.1.</t>
  </si>
  <si>
    <t>8.2.</t>
  </si>
  <si>
    <t>Bučke 2.5/1</t>
  </si>
  <si>
    <t>Grah 2.5/1</t>
  </si>
  <si>
    <t>Korenje - kocke , kolobar 2.5/1</t>
  </si>
  <si>
    <t>Špinača - pasirana 2.5/1</t>
  </si>
  <si>
    <t>Kaiser</t>
  </si>
  <si>
    <t>Brstični ohrovt 2.5/1</t>
  </si>
  <si>
    <t>McCainu</t>
  </si>
  <si>
    <t>* marelični</t>
  </si>
  <si>
    <t>* slivovi</t>
  </si>
  <si>
    <t>8.3.</t>
  </si>
  <si>
    <t>8.4.</t>
  </si>
  <si>
    <t>* stegno bk</t>
  </si>
  <si>
    <t>* pleče bk</t>
  </si>
  <si>
    <t>1.6.</t>
  </si>
  <si>
    <t>Meso svinjsko</t>
  </si>
  <si>
    <t>2.4.</t>
  </si>
  <si>
    <t>* kare</t>
  </si>
  <si>
    <t>2.6.</t>
  </si>
  <si>
    <t>* slanina sveža</t>
  </si>
  <si>
    <t>Meso teletina</t>
  </si>
  <si>
    <t>* srčki svinjski</t>
  </si>
  <si>
    <t>Pleskavica, čevapčiči</t>
  </si>
  <si>
    <t>Ražnjiči</t>
  </si>
  <si>
    <t>Goveji konci 0,25 par</t>
  </si>
  <si>
    <t>Pariška klobasa</t>
  </si>
  <si>
    <t>Pariška klobasa z zelenjavo</t>
  </si>
  <si>
    <t>Šunkarica</t>
  </si>
  <si>
    <t>Tlačenka</t>
  </si>
  <si>
    <t>Šunka - pizza</t>
  </si>
  <si>
    <t>Prekajeno</t>
  </si>
  <si>
    <t>* vrat bk</t>
  </si>
  <si>
    <t>* šunka bk</t>
  </si>
  <si>
    <t>Krvavice</t>
  </si>
  <si>
    <t>Koktejl pečenica 3-5 dkg</t>
  </si>
  <si>
    <t>Koktejl hrenovka 3-5 dkg</t>
  </si>
  <si>
    <t>Koktejl kranjska 3-5 dkg</t>
  </si>
  <si>
    <t>Kom</t>
  </si>
  <si>
    <t>Rama</t>
  </si>
  <si>
    <t>Margarina 0,50 kg za peko</t>
  </si>
  <si>
    <t>Margarina - delikatesna 250 g</t>
  </si>
  <si>
    <t>Margarina - za peko 250 g</t>
  </si>
  <si>
    <t>Smetana - rastlinska za stepanje 1/1</t>
  </si>
  <si>
    <t>L</t>
  </si>
  <si>
    <t>Olje</t>
  </si>
  <si>
    <t>6.1.</t>
  </si>
  <si>
    <t>6.2.</t>
  </si>
  <si>
    <t>6.3.</t>
  </si>
  <si>
    <t>Kg</t>
  </si>
  <si>
    <t>Evo, Vegeta</t>
  </si>
  <si>
    <t>Kumina - mleta 1/1</t>
  </si>
  <si>
    <t xml:space="preserve">Paprika v prahu - sladka 1/1 </t>
  </si>
  <si>
    <t>Poper – mleti 1/1</t>
  </si>
  <si>
    <t>Čebula - pražena 1/1</t>
  </si>
  <si>
    <t>Citronska kislina 1/1</t>
  </si>
  <si>
    <t>Keksi</t>
  </si>
  <si>
    <t>*masleni - 1/1</t>
  </si>
  <si>
    <t>* čajni - razni</t>
  </si>
  <si>
    <t>Napolitanke 0,05 kg pakirane</t>
  </si>
  <si>
    <t>* gozdne jagode</t>
  </si>
  <si>
    <t>Kos</t>
  </si>
  <si>
    <t>* divja češnja</t>
  </si>
  <si>
    <t>* borovnica</t>
  </si>
  <si>
    <t>* breskev</t>
  </si>
  <si>
    <t>*zeleni čaj filter vrečke (25/1)</t>
  </si>
  <si>
    <t>zavitek</t>
  </si>
  <si>
    <t>* šipek - hibiskus</t>
  </si>
  <si>
    <t>*čaj kamilica rinfuza 1/1</t>
  </si>
  <si>
    <t>Džuveč – doze 4/1</t>
  </si>
  <si>
    <t>Gorčica – servirna 14 g</t>
  </si>
  <si>
    <t>Ajvar praženi - nepekoč 650g</t>
  </si>
  <si>
    <t>Grašek – doze 4/1</t>
  </si>
  <si>
    <t>Kavni nadomestek – cikorija 250 g</t>
  </si>
  <si>
    <t>Mešanica kavnih nadomestkov 1/1</t>
  </si>
  <si>
    <t>Kis</t>
  </si>
  <si>
    <t>* vinski 1/1</t>
  </si>
  <si>
    <t>* jabolčni 1/1</t>
  </si>
  <si>
    <t>Jušne zakuhe</t>
  </si>
  <si>
    <t xml:space="preserve">* fritati </t>
  </si>
  <si>
    <t>* zlate kroglice</t>
  </si>
  <si>
    <t>*žličniki - zdrobovi 500 g</t>
  </si>
  <si>
    <t>Kompoti –  3/1 doze</t>
  </si>
  <si>
    <t>* ananas - rezani</t>
  </si>
  <si>
    <t xml:space="preserve">* breskev </t>
  </si>
  <si>
    <t>* hruška</t>
  </si>
  <si>
    <t>* marelica</t>
  </si>
  <si>
    <t>* sadna solata - tropska</t>
  </si>
  <si>
    <t>Kumarice – vložene  4/1 doze</t>
  </si>
  <si>
    <t>Med 900 g</t>
  </si>
  <si>
    <t>Med – 250 g</t>
  </si>
  <si>
    <t>Paprika file – vložena 4/1 doze</t>
  </si>
  <si>
    <t>Paradižnikov koncentrat 4/1 doze</t>
  </si>
  <si>
    <t>Puding 1/1</t>
  </si>
  <si>
    <t>* vanilij</t>
  </si>
  <si>
    <t>* čokolada</t>
  </si>
  <si>
    <t>Rdeča pesa – vložena 4/1 doze (rezana  1 mm)</t>
  </si>
  <si>
    <t>Rum 40 % - 1/1</t>
  </si>
  <si>
    <t>Sirupi</t>
  </si>
  <si>
    <t>* malina 1/1</t>
  </si>
  <si>
    <t>* oranža 1/1</t>
  </si>
  <si>
    <t>* limona 1/1</t>
  </si>
  <si>
    <t>* gozdni sadeži 1/1</t>
  </si>
  <si>
    <t>* kivi 1/1</t>
  </si>
  <si>
    <t>Natreen</t>
  </si>
  <si>
    <t>Sladkor 1/1</t>
  </si>
  <si>
    <t>Sladkor v prahu 500 g</t>
  </si>
  <si>
    <t>Sol – morska fina 1/1</t>
  </si>
  <si>
    <t>Napitki – instant prašek</t>
  </si>
  <si>
    <t>Vino</t>
  </si>
  <si>
    <t>Mariborčan</t>
  </si>
  <si>
    <t>* navadno - belo</t>
  </si>
  <si>
    <t xml:space="preserve">*zaščiteno - rdeče </t>
  </si>
  <si>
    <t>Merlot</t>
  </si>
  <si>
    <t>Rozine  500 g</t>
  </si>
  <si>
    <t>Šampinjoni v kisu 650 g</t>
  </si>
  <si>
    <t>Ajdovi žganci – instant 2/1</t>
  </si>
  <si>
    <t>Koruzna polenta – instant 5/1</t>
  </si>
  <si>
    <t>Jetrna pašteta – alu pack 0,05 kg</t>
  </si>
  <si>
    <t>Rio Mare</t>
  </si>
  <si>
    <t>Piščančja pašteta alu pack 0,05 kg</t>
  </si>
  <si>
    <t>Prepečenec 330 g</t>
  </si>
  <si>
    <t>Jabolka, suha - mleta 1/1</t>
  </si>
  <si>
    <t>Hren 650 g</t>
  </si>
  <si>
    <t>Worčesterska omaka 250/300 ml</t>
  </si>
  <si>
    <t>Kalčki žitni 1/1</t>
  </si>
  <si>
    <t>Soda bikarbona 40 g</t>
  </si>
  <si>
    <t>Sojini kosmiči 500 g</t>
  </si>
  <si>
    <t>Musli - različni, 1/1</t>
  </si>
  <si>
    <t>Juha z govejim mesom – koncentrat 1/1</t>
  </si>
  <si>
    <t>Juha z kokošjim mesom – Koncentrat 1/1</t>
  </si>
  <si>
    <t>Juha – bistra 1/1</t>
  </si>
  <si>
    <t>* z govejimi cmoki in testeninami</t>
  </si>
  <si>
    <t>Juha – kremna 1/1</t>
  </si>
  <si>
    <t>* brokolijeva</t>
  </si>
  <si>
    <t>* cvetačna</t>
  </si>
  <si>
    <t>* fižolova</t>
  </si>
  <si>
    <t>* gobova z jurčki</t>
  </si>
  <si>
    <t>* grahova</t>
  </si>
  <si>
    <t>* porova</t>
  </si>
  <si>
    <t>* špargljeva</t>
  </si>
  <si>
    <t>4.10.</t>
  </si>
  <si>
    <t>Juhe zavojčki 50g - 80 g</t>
  </si>
  <si>
    <t>* gobova</t>
  </si>
  <si>
    <t>* z govejimi cmočki in testeninami</t>
  </si>
  <si>
    <t>5.5.</t>
  </si>
  <si>
    <t>* alpska</t>
  </si>
  <si>
    <t>5.6.</t>
  </si>
  <si>
    <t>5.7.</t>
  </si>
  <si>
    <t>Omake –  instant 500 g</t>
  </si>
  <si>
    <t>* osnovna temna</t>
  </si>
  <si>
    <t xml:space="preserve">* za pečenko fina </t>
  </si>
  <si>
    <t>* čebulna</t>
  </si>
  <si>
    <t>* ciganska</t>
  </si>
  <si>
    <t>* lovska</t>
  </si>
  <si>
    <t>* testeninska paradižnikova</t>
  </si>
  <si>
    <t>* testeninska carbonara</t>
  </si>
  <si>
    <t>*omaka funghi 3/1</t>
  </si>
  <si>
    <t>9.1.</t>
  </si>
  <si>
    <t>9.2.</t>
  </si>
  <si>
    <t>kmečki</t>
  </si>
  <si>
    <t>pariški</t>
  </si>
  <si>
    <t>Pommes frites I. kvalitete za pečico, podobne kakovosti McCainu 2,5 kg</t>
  </si>
  <si>
    <t>* oslič celi - brez glave 1/1</t>
  </si>
  <si>
    <t>Cmoki 1/1</t>
  </si>
  <si>
    <t>Vegetarijanski burger 1/1</t>
  </si>
  <si>
    <t>Majoneza  delikatesna 2/1</t>
  </si>
  <si>
    <t>Francoska solata rinfuza od 5 do 15 kg</t>
  </si>
  <si>
    <t>Francoska solata 150 g</t>
  </si>
  <si>
    <t>Sok 2 dl - tetrapak</t>
  </si>
  <si>
    <t>* jabolko 1/1</t>
  </si>
  <si>
    <t>indijski</t>
  </si>
  <si>
    <t>Mešana solata - vložena od 2 - 4 kg</t>
  </si>
  <si>
    <t>*česnova</t>
  </si>
  <si>
    <t>Juhe – sadne 1/1</t>
  </si>
  <si>
    <t>Juhe sadne - dieta 1/1</t>
  </si>
  <si>
    <t>Kreme – instant 1/1</t>
  </si>
  <si>
    <t>Peteršilj - list</t>
  </si>
  <si>
    <t xml:space="preserve">Kostanji (debeli) </t>
  </si>
  <si>
    <t>1.7.</t>
  </si>
  <si>
    <t>*francoski  0.5 kg</t>
  </si>
  <si>
    <t>* paradižnikova</t>
  </si>
  <si>
    <t>* zeliščni čaj (25/1)</t>
  </si>
  <si>
    <t>planinski</t>
  </si>
  <si>
    <t>* metin čaj (25/1)</t>
  </si>
  <si>
    <t>1.8.</t>
  </si>
  <si>
    <t>1.9.</t>
  </si>
  <si>
    <t>1.10.</t>
  </si>
  <si>
    <t>Pečjak</t>
  </si>
  <si>
    <t>2.7.</t>
  </si>
  <si>
    <t>*vratovina s kostjo</t>
  </si>
  <si>
    <t>2.8.</t>
  </si>
  <si>
    <t>*vratovina brez kosti</t>
  </si>
  <si>
    <t xml:space="preserve">Delikatesna slanina </t>
  </si>
  <si>
    <t>Meso iz tunke</t>
  </si>
  <si>
    <t>Budjola</t>
  </si>
  <si>
    <t xml:space="preserve">Pršut </t>
  </si>
  <si>
    <t xml:space="preserve">*črni čaj od 500 do 1000 g </t>
  </si>
  <si>
    <t>Identifikacijska št. za DDV: SI53650719</t>
  </si>
  <si>
    <t>A. SADJE - I. KVALITETE</t>
  </si>
  <si>
    <t>Ananas</t>
  </si>
  <si>
    <t>Mango</t>
  </si>
  <si>
    <t>Krompir - olupljen (pakiran)</t>
  </si>
  <si>
    <t>Brokoli 2.5/1</t>
  </si>
  <si>
    <t>Jagode 1/1</t>
  </si>
  <si>
    <t>Borovnice 1/1</t>
  </si>
  <si>
    <t>* lignji  očiščeni in rezani (manjši)</t>
  </si>
  <si>
    <t>* mesni</t>
  </si>
  <si>
    <t>* sirovi</t>
  </si>
  <si>
    <t>* špinačni</t>
  </si>
  <si>
    <t>Klementine</t>
  </si>
  <si>
    <t>Mandore</t>
  </si>
  <si>
    <t>Mineole</t>
  </si>
  <si>
    <t>Solata - mehka (puterca, ledenka, gentile)</t>
  </si>
  <si>
    <t>Motovilec (očiščen)</t>
  </si>
  <si>
    <t>Čebula rdeča</t>
  </si>
  <si>
    <t xml:space="preserve">* vampi - obarjeni, tanko rezani </t>
  </si>
  <si>
    <t>* želodčki - obarjeni, tanko rezani</t>
  </si>
  <si>
    <t>* svinjske nogice - očiščene in razrezane</t>
  </si>
  <si>
    <t>Mrežna pečenka iz svinjskega stegna</t>
  </si>
  <si>
    <t>Suhe salame - razne (vsaj 4 različne)</t>
  </si>
  <si>
    <t xml:space="preserve">Krajnske 0,25 par  </t>
  </si>
  <si>
    <t xml:space="preserve">Kašnice (godlja) </t>
  </si>
  <si>
    <t>Sladkor - rjavi  (trsni) 1/1</t>
  </si>
  <si>
    <t>Pivo - steklenica 0,5 l</t>
  </si>
  <si>
    <t>Laško</t>
  </si>
  <si>
    <t>* ananas</t>
  </si>
  <si>
    <t xml:space="preserve">* jabolko </t>
  </si>
  <si>
    <t>* jagoda</t>
  </si>
  <si>
    <t>* pomaranča</t>
  </si>
  <si>
    <t>Mak mleti 1/1</t>
  </si>
  <si>
    <t>* škarpina - file 1/1</t>
  </si>
  <si>
    <t>* telečja jetra</t>
  </si>
  <si>
    <t>Kokosova moka 500 g</t>
  </si>
  <si>
    <t>* gozdni sadeži</t>
  </si>
  <si>
    <t>kos</t>
  </si>
  <si>
    <t>* prazen</t>
  </si>
  <si>
    <t>* z marmeladnim nadevom</t>
  </si>
  <si>
    <t>* s čokoladnim nadevom</t>
  </si>
  <si>
    <t>* z čokoladnim nadevom</t>
  </si>
  <si>
    <t>1.11.</t>
  </si>
  <si>
    <t>Naši - hruške</t>
  </si>
  <si>
    <t>Peteršilj s korenom</t>
  </si>
  <si>
    <t>Čebula srebrnjak</t>
  </si>
  <si>
    <t>*panirane ribje palčke</t>
  </si>
  <si>
    <t>*panirani rakovi repki  30g</t>
  </si>
  <si>
    <t>* metin čaj 1/1</t>
  </si>
  <si>
    <t>* melisin čaj 1/1</t>
  </si>
  <si>
    <t>* jagodni</t>
  </si>
  <si>
    <t>* borovničevi</t>
  </si>
  <si>
    <t>* rebra brez kože</t>
  </si>
  <si>
    <t>Posebna klobasa v kolobarju</t>
  </si>
  <si>
    <t>Mesni sir</t>
  </si>
  <si>
    <t>Čokoladno lešnikov namaz 20 - 30 g</t>
  </si>
  <si>
    <t>Ribe - zamrznjene - I. klasa</t>
  </si>
  <si>
    <t>Toast 1,0 kg</t>
  </si>
  <si>
    <t xml:space="preserve">Paprika zelena </t>
  </si>
  <si>
    <t>Paprika babura</t>
  </si>
  <si>
    <t>Čičerika</t>
  </si>
  <si>
    <t>Napolitanke diabetične porcijske 0,03 kg</t>
  </si>
  <si>
    <t>Kuhan pršut</t>
  </si>
  <si>
    <t>Slive - Ringlo</t>
  </si>
  <si>
    <t>Zelje belo  - kislo</t>
  </si>
  <si>
    <t>Zelje belo  kislo - sarma</t>
  </si>
  <si>
    <t>Zelje belo - sveže</t>
  </si>
  <si>
    <t>Zelje belo - mlado</t>
  </si>
  <si>
    <t>Zelje rdeče - sveže</t>
  </si>
  <si>
    <t>Paprika rdeča</t>
  </si>
  <si>
    <t>Zelena - stebelna</t>
  </si>
  <si>
    <t>Koleraba (nadzemna, brez listov)</t>
  </si>
  <si>
    <t>1.12.</t>
  </si>
  <si>
    <t>*morski list file 120-150 g</t>
  </si>
  <si>
    <t>*tuna kotlet 150-200 g</t>
  </si>
  <si>
    <t>morski pes kotlet 150-200 g</t>
  </si>
  <si>
    <t>* zrezki stegno - obdelani (brez mišičevja in vidnih maščob, potolčeni ali obdelani s stekerjem)</t>
  </si>
  <si>
    <t>Margarina - servirna dietna 20 g</t>
  </si>
  <si>
    <t>Zaseka</t>
  </si>
  <si>
    <t>Consulting</t>
  </si>
  <si>
    <t>Voda mineralna - plastenka 1,5 l</t>
  </si>
  <si>
    <t>Voda negazirana - plastenka 0,5 l</t>
  </si>
  <si>
    <t>Drobtine - bele 1/1</t>
  </si>
  <si>
    <t>Slive - Kalanke</t>
  </si>
  <si>
    <t>Melone - rumene</t>
  </si>
  <si>
    <t>Bučke jedilne</t>
  </si>
  <si>
    <t>Jabolka I. klasa kalibracija od 70-80</t>
  </si>
  <si>
    <t>2.9.</t>
  </si>
  <si>
    <t>* kosti mesne</t>
  </si>
  <si>
    <t>*prekajena svinjska rebra brez kože</t>
  </si>
  <si>
    <t xml:space="preserve">Ocvirki </t>
  </si>
  <si>
    <t>* limona 750 - 1000 g</t>
  </si>
  <si>
    <t>* oranža 750 - 1000 g</t>
  </si>
  <si>
    <t>Riž – nebrušen I. klasa  (PARABOLOID) 1/1</t>
  </si>
  <si>
    <t>* balzamični 1/1</t>
  </si>
  <si>
    <t>Beluši - vloženi 1/1</t>
  </si>
  <si>
    <t>* zeliščni 0,25 l</t>
  </si>
  <si>
    <t>Pehtranova potica 1/1</t>
  </si>
  <si>
    <t>*čebulni 0,5-1 kg</t>
  </si>
  <si>
    <t>Peteršilj sekljani 1/1</t>
  </si>
  <si>
    <t xml:space="preserve">Cvetačni narastek  </t>
  </si>
  <si>
    <t xml:space="preserve">Mesna pita </t>
  </si>
  <si>
    <t xml:space="preserve">*hrbet s kostjo obdelan </t>
  </si>
  <si>
    <t>*hrbet b.k. obdelan</t>
  </si>
  <si>
    <t xml:space="preserve">Mortadela navadna </t>
  </si>
  <si>
    <t xml:space="preserve">Mortadela z olivami </t>
  </si>
  <si>
    <t xml:space="preserve">Mortadela s pistacijo </t>
  </si>
  <si>
    <t>* zaščiteno - belo polsuho; sestava iz grozdja: beli pinot, sivi pinot, sovinjon, traminec, renski rizling, kerner, schardonay, laški rizling</t>
  </si>
  <si>
    <t xml:space="preserve">Čebula I. klasa </t>
  </si>
  <si>
    <t xml:space="preserve">Čebula nova </t>
  </si>
  <si>
    <t>Čebula mlada (z zelenim steblom)</t>
  </si>
  <si>
    <t>Cvetača - cvet (brez listov)</t>
  </si>
  <si>
    <t>Brokoli - cvet (brez listov)</t>
  </si>
  <si>
    <t>Krompir – pire instant (v prahu) 2.5/1</t>
  </si>
  <si>
    <t>ne Tempel</t>
  </si>
  <si>
    <t>11.1.</t>
  </si>
  <si>
    <t>Prešana govedina v ovitku</t>
  </si>
  <si>
    <t>20.1.</t>
  </si>
  <si>
    <t>Rabarbara</t>
  </si>
  <si>
    <t>Paprika - rezana 2.5/1 (zelena-rdeča)</t>
  </si>
  <si>
    <t>Špinača - list 2.5/1</t>
  </si>
  <si>
    <t>Cvetača - cvet 2.5/1</t>
  </si>
  <si>
    <t>Cvetača -  mala 2.5/1</t>
  </si>
  <si>
    <t xml:space="preserve">Gobe - jurčki v kockah 2.5/1 </t>
  </si>
  <si>
    <t>Gobe - lisičke 2.5/1</t>
  </si>
  <si>
    <t>3.1</t>
  </si>
  <si>
    <t>4.1</t>
  </si>
  <si>
    <t>6.1</t>
  </si>
  <si>
    <t>7.1</t>
  </si>
  <si>
    <t>8.1</t>
  </si>
  <si>
    <t>15.1</t>
  </si>
  <si>
    <t>Krompirjevi svaljki 2,5 - 5,0 kg DOMAČI</t>
  </si>
  <si>
    <t xml:space="preserve">Krompirjevi krhlji 2,5 kg </t>
  </si>
  <si>
    <t>Krompirjevi polpeti 1/1</t>
  </si>
  <si>
    <t>17.1.</t>
  </si>
  <si>
    <t>17.2.</t>
  </si>
  <si>
    <t>Koruza - 1/1</t>
  </si>
  <si>
    <t>Por - 1/1</t>
  </si>
  <si>
    <t xml:space="preserve">Polnjena slanina </t>
  </si>
  <si>
    <t>Tatarska omaka  2/1</t>
  </si>
  <si>
    <t>Mini roladice-različni okusi-pakirane 0,05 kg</t>
  </si>
  <si>
    <t xml:space="preserve">Kakav v prahu (grenki) 250-500 gr) </t>
  </si>
  <si>
    <t>Sladilo - posip 250-400 g</t>
  </si>
  <si>
    <t>Sladkor – vanili 1/1</t>
  </si>
  <si>
    <t>Sol - kamena, jodirana fina 1/1</t>
  </si>
  <si>
    <t>Fižol- vložen doze 4/1</t>
  </si>
  <si>
    <t>11.2.</t>
  </si>
  <si>
    <t>11.3.</t>
  </si>
  <si>
    <t>* v zrnu rjavi</t>
  </si>
  <si>
    <t>*v zrnu rdeči</t>
  </si>
  <si>
    <t>20.2.</t>
  </si>
  <si>
    <t>Sladkor</t>
  </si>
  <si>
    <t>Tunina v konzervi v oljčnem olju 80 g</t>
  </si>
  <si>
    <t>Paštete</t>
  </si>
  <si>
    <t>Koruza v zrnju-vložena 2-4 kg</t>
  </si>
  <si>
    <t xml:space="preserve">kg </t>
  </si>
  <si>
    <t>Ketchup (polpekoč) 500 g</t>
  </si>
  <si>
    <t>Olive brez koščic - vložene 650 g</t>
  </si>
  <si>
    <t>Olive-polnjene- vložene s papriko 650 g</t>
  </si>
  <si>
    <t>Čebulica srebrna-vložena 650 g</t>
  </si>
  <si>
    <t>Tabasco omaka 60 ml</t>
  </si>
  <si>
    <t>Sojina omaka 500 ml</t>
  </si>
  <si>
    <t>Majoneza solatna 5/1</t>
  </si>
  <si>
    <t>Navodilo o izpolnjevanju predračunov:</t>
  </si>
  <si>
    <t>Euromix</t>
  </si>
  <si>
    <t>Fižol stročji ploščati rumeni 2,5/1</t>
  </si>
  <si>
    <t>Fižol stročji ploščati zeleni  2,5/1</t>
  </si>
  <si>
    <t>*kruhovi (rezani) 50 - 100 g</t>
  </si>
  <si>
    <t>Maraskino 1/1</t>
  </si>
  <si>
    <t xml:space="preserve">Mlečne rezine 30 g </t>
  </si>
  <si>
    <t>kinder pingui</t>
  </si>
  <si>
    <t>Torte različne - cele / premer 28 cm</t>
  </si>
  <si>
    <t>Torte različne - kosi 120-150 g</t>
  </si>
  <si>
    <t>Moka</t>
  </si>
  <si>
    <t>* T 500 mehka 1/1</t>
  </si>
  <si>
    <t>Intes,Žito</t>
  </si>
  <si>
    <t>* T 500 ostra 1/1</t>
  </si>
  <si>
    <t>* namenska - za kt 1/1</t>
  </si>
  <si>
    <t>* namenska - za vt 1/1</t>
  </si>
  <si>
    <t>*koruzna - 1/1</t>
  </si>
  <si>
    <t>Pšenični zdrob 1/1</t>
  </si>
  <si>
    <t>Kaša 1/1</t>
  </si>
  <si>
    <t>*ješprenova</t>
  </si>
  <si>
    <t>*prosena</t>
  </si>
  <si>
    <t>*ajdova</t>
  </si>
  <si>
    <t>* svedri</t>
  </si>
  <si>
    <t>* polžki drobni</t>
  </si>
  <si>
    <t xml:space="preserve">* špageti </t>
  </si>
  <si>
    <t>* špageti  graham</t>
  </si>
  <si>
    <t>* krpice (15 x 15 mm)</t>
  </si>
  <si>
    <t>*peresniki - graham</t>
  </si>
  <si>
    <t>*testenine - mozaik</t>
  </si>
  <si>
    <t>* rezanci ozki</t>
  </si>
  <si>
    <t>* zvezdice</t>
  </si>
  <si>
    <t>6.4.</t>
  </si>
  <si>
    <t>* fidelini</t>
  </si>
  <si>
    <t>* ribana kaša - domača</t>
  </si>
  <si>
    <t>* ribana kaša s korenčkom</t>
  </si>
  <si>
    <t>* rižek</t>
  </si>
  <si>
    <t>Vlečeno testo - sveže 5/1</t>
  </si>
  <si>
    <t>Jajca - (70 - 80 g)</t>
  </si>
  <si>
    <t>Puding</t>
  </si>
  <si>
    <t>* desertni brez smetane 1,5 % mm - 125 g</t>
  </si>
  <si>
    <t>* kisla 0,18 l</t>
  </si>
  <si>
    <t>Maslo</t>
  </si>
  <si>
    <t>* čajno - 250 g</t>
  </si>
  <si>
    <t>*z zelišči 250 g</t>
  </si>
  <si>
    <t>Kefir 180 - 200 g</t>
  </si>
  <si>
    <t>14.1.</t>
  </si>
  <si>
    <t>* s podaljšanim rokom 1,6% mm 1/1</t>
  </si>
  <si>
    <t>* v prahu 1/1 polnomastno</t>
  </si>
  <si>
    <t>15.1.</t>
  </si>
  <si>
    <t>Siri lahki (z manj maščobe - do 30%)</t>
  </si>
  <si>
    <t>Sir v slanici 0,5 - 2 kg</t>
  </si>
  <si>
    <t>Mozzarela</t>
  </si>
  <si>
    <t>Sir ovčji v slanici 0,5 - 2 kg</t>
  </si>
  <si>
    <t>Fetta</t>
  </si>
  <si>
    <t>Sir - gorgonzola</t>
  </si>
  <si>
    <t>Sir - desertni škatla 8/1, 200 g</t>
  </si>
  <si>
    <t>Sir - desertni škatla lahki 8/1, 200 g</t>
  </si>
  <si>
    <t>Skuta</t>
  </si>
  <si>
    <t>* pusta 5/1</t>
  </si>
  <si>
    <t>*pusta 500 g</t>
  </si>
  <si>
    <t>Obstgarten</t>
  </si>
  <si>
    <t>Maskarpone</t>
  </si>
  <si>
    <t>Sirni namaz - smetanov od 1000 - 3000 g</t>
  </si>
  <si>
    <t>Sirni namaz - smetanov 50 g</t>
  </si>
  <si>
    <t>Sirni namaz - z zelenjavo 50 g</t>
  </si>
  <si>
    <t>Ducatela</t>
  </si>
  <si>
    <t>Sirni namaz - z zelišči 50 g</t>
  </si>
  <si>
    <t xml:space="preserve">Piščanci </t>
  </si>
  <si>
    <t>* celi</t>
  </si>
  <si>
    <t>*piščančja jetra s srčki</t>
  </si>
  <si>
    <t>Puranje meso - file</t>
  </si>
  <si>
    <t>Puranji file v kosih (rinfuza)</t>
  </si>
  <si>
    <t>Meso v kosih - puranje stegno bkk (rinfuza)</t>
  </si>
  <si>
    <t xml:space="preserve">Cordon B. </t>
  </si>
  <si>
    <t>Poltrajna salama iz piščančjega mesa v kosih (šunkarica)</t>
  </si>
  <si>
    <t>Poetovio</t>
  </si>
  <si>
    <t>Piščančja prsa v ovitku</t>
  </si>
  <si>
    <t>Piščančji burger od 60 - 120 g</t>
  </si>
  <si>
    <t>Perutninski mesni sir-štruca</t>
  </si>
  <si>
    <t xml:space="preserve">Prekajena puranja prsa </t>
  </si>
  <si>
    <t>Krompir - mladi (novi)</t>
  </si>
  <si>
    <t>Rdeča redkev</t>
  </si>
  <si>
    <t>15.2.</t>
  </si>
  <si>
    <t>Gobja mešanica za juho 2,5/1</t>
  </si>
  <si>
    <t>Leča (zelena)</t>
  </si>
  <si>
    <t>Gobe sveže šampinjoni, očiščeni</t>
  </si>
  <si>
    <t>Korenje - baby (premer do 10 mm)1/1 - 2,5/1</t>
  </si>
  <si>
    <t>1.13.</t>
  </si>
  <si>
    <t>1.14.</t>
  </si>
  <si>
    <t>file vitkega soma (150-170g)</t>
  </si>
  <si>
    <t>Kumina - v zrnu 1/1</t>
  </si>
  <si>
    <t>*alkoholni 1/1</t>
  </si>
  <si>
    <t>Džem - brusnica, 400-500 g</t>
  </si>
  <si>
    <t>Krhlji jabolčni - olupljeni 1/1</t>
  </si>
  <si>
    <t>Krhlji jabolčni - neolupljeni 1/1</t>
  </si>
  <si>
    <t>Sušeni jurčki</t>
  </si>
  <si>
    <t>13.1.</t>
  </si>
  <si>
    <t>15.3.</t>
  </si>
  <si>
    <t>15.4.</t>
  </si>
  <si>
    <t>PREDRAČUN</t>
  </si>
  <si>
    <t>* vlivanci - jušni dvojajčni</t>
  </si>
  <si>
    <t>krompir - olupljen - krhlji (pakiran)</t>
  </si>
  <si>
    <t>Solata - mehka (očiščena - pakirana)</t>
  </si>
  <si>
    <t>Solata - endivija (oćiščena - pakirana)</t>
  </si>
  <si>
    <t>Sirni namaz - lahki 50g</t>
  </si>
  <si>
    <t>Jogurt sadni žitni 150-180 g</t>
  </si>
  <si>
    <t>Jogurt probiotični navadni 150-180g z največ 1,6 % mm</t>
  </si>
  <si>
    <t>Sir parmezan riban 30-50g</t>
  </si>
  <si>
    <t>Zelenjavni mix (korenje rumeno, fižol, cvetača, brokoli) 2,5/1</t>
  </si>
  <si>
    <t>Narastek iz mešane zelenjave</t>
  </si>
  <si>
    <t>Musaka z mediteransko zelenjavo</t>
  </si>
  <si>
    <t xml:space="preserve">Mesna musaka </t>
  </si>
  <si>
    <t>* bedra cca. 180-200 g</t>
  </si>
  <si>
    <t>*piščančja stegna 150-180g</t>
  </si>
  <si>
    <t>Puranji zrezki - sveži  120-150 g</t>
  </si>
  <si>
    <t>Piščančja nabodala - 120-150g</t>
  </si>
  <si>
    <t>Poper celi 1/1</t>
  </si>
  <si>
    <t>Sušene kruhove kocke (500-1000g)</t>
  </si>
  <si>
    <t>Šlag pena v prahu 1/1</t>
  </si>
  <si>
    <t>* servirno 15-20 g</t>
  </si>
  <si>
    <t>navadni (čvrsti)150-180 g z največ 1,6 m.m.</t>
  </si>
  <si>
    <t>Puranja šunka v ovitku</t>
  </si>
  <si>
    <t>Med – servirni 20 g -lonček (ne blazinice!)</t>
  </si>
  <si>
    <t>Med–servirni dietni 20 g-lonček (ne blazinice!)</t>
  </si>
  <si>
    <t>Sir - desertni škatla  8/1, 140 g, različni okusi (zelišča, gobe, šunka)</t>
  </si>
  <si>
    <t>Buče - muškatne, maslene</t>
  </si>
  <si>
    <t>Minjoni (različni okusi, oblike) 30-50 g</t>
  </si>
  <si>
    <t>girice</t>
  </si>
  <si>
    <t>1.15.</t>
  </si>
  <si>
    <t>hobotnica očiščena</t>
  </si>
  <si>
    <t>1.16.</t>
  </si>
  <si>
    <t>kozice repki, očiščeni</t>
  </si>
  <si>
    <t>Svinjska mrežica</t>
  </si>
  <si>
    <t>Perutninski čevapčiči</t>
  </si>
  <si>
    <t>Perutninska pleskavica  (sveža)120-140 g</t>
  </si>
  <si>
    <t>* kamilični čaj (25/1)</t>
  </si>
  <si>
    <t>kotany</t>
  </si>
  <si>
    <t>Mešanica začimb za svinjsko pečenko pak. 0,5-1 kg</t>
  </si>
  <si>
    <t>Lešniki mleti 1/1</t>
  </si>
  <si>
    <t>Mandlji mleti 1/1</t>
  </si>
  <si>
    <t>Pelati 1-3 kg</t>
  </si>
  <si>
    <t>benquick</t>
  </si>
  <si>
    <t>Kakav - instant 1/1</t>
  </si>
  <si>
    <t>Riž – beli, brušeni, dolgozrnati, italijanski I. klasa  od 1 kg - 4 kg (lomljivost do 5%)</t>
  </si>
  <si>
    <t>* osličev  file 1/1 (porcijski, 120-150 g)</t>
  </si>
  <si>
    <t>Riž – beli, brušeni,okroglozrnati, italijanski I. klasa  od 1 kg - 4 kg (lomljivost do 5%)</t>
  </si>
  <si>
    <t>Zelenjavni mix - boljši - rezan, valovit 2.5/1(brokoli,cvetača,korenje)</t>
  </si>
  <si>
    <t>Francoska zelenjava (grah, korenje, krompir- kocka) 2,5/1</t>
  </si>
  <si>
    <t>Krompirjevi njoki s skuto 2,5 - 5,0 kg</t>
  </si>
  <si>
    <t>sardele očiščene</t>
  </si>
  <si>
    <t>Tunina v konzervi v oljčnem olju 1000 - 2000 g</t>
  </si>
  <si>
    <t xml:space="preserve">Čajna pašteta alu pack 0,05 kg </t>
  </si>
  <si>
    <t xml:space="preserve">Zavitek jabolčni, skutni - diabetični - z umetnim sladilom (0,08 -0,1 kg) </t>
  </si>
  <si>
    <t>Slano pecivo- razno</t>
  </si>
  <si>
    <t>Sir - razni edamec, gauda, trapist</t>
  </si>
  <si>
    <t>Sirni namaz - smetanov 130-150 g</t>
  </si>
  <si>
    <t>Sirni namaz - lahki 130 - 150 g</t>
  </si>
  <si>
    <t>Sirni namaz - kremni s šunko 130 -150 g</t>
  </si>
  <si>
    <t>Sirni namaz - kremni s tuno 130 - 150 g</t>
  </si>
  <si>
    <t>Sirni namaz - navadni 70-80 g</t>
  </si>
  <si>
    <t>Sirni namaz - z zelišči 70-80g</t>
  </si>
  <si>
    <t>Paniran sir 100-150 gr</t>
  </si>
  <si>
    <t xml:space="preserve">Krompirjevi krhlji začinjeni 2,5 kg </t>
  </si>
  <si>
    <t>Fižol stročji, rezani- 2.5/1</t>
  </si>
  <si>
    <t>Zelenjavni mix - poletni 2.5/1 (fižol, cvetača, korenje, grah)</t>
  </si>
  <si>
    <t>mix za solatni bar (koruza, rdeč fižol, korenje, zelena, stročji fižol, rdeča in zelena paprika 2,5/1</t>
  </si>
  <si>
    <t>Česen sekljani - 1/1</t>
  </si>
  <si>
    <t>radgonski biser</t>
  </si>
  <si>
    <t>Penina 0,75 l</t>
  </si>
  <si>
    <t>srebrna penina</t>
  </si>
  <si>
    <t>Penina 0,75 l (višja kvaliteta)</t>
  </si>
  <si>
    <t>* stročji rezan</t>
  </si>
  <si>
    <t>Kaki -vanilija</t>
  </si>
  <si>
    <t>11.4.</t>
  </si>
  <si>
    <t>11.5.</t>
  </si>
  <si>
    <t>11.6.</t>
  </si>
  <si>
    <t>Sladilo stevia v prahu (brez dodatkov, 100% izvleček iz rastline stevie), s priloženo merico</t>
  </si>
  <si>
    <t>*jogurtovo 125-250 g</t>
  </si>
  <si>
    <t>Sardine z zelenjavo v konzervi v olju 120-150 g</t>
  </si>
  <si>
    <t>Sardine v konzervi v sončničnem olju 120-150 g</t>
  </si>
  <si>
    <t>Instant otroška hrana z okusom čokolešnik 1500-2000g</t>
  </si>
  <si>
    <t>čebula</t>
  </si>
  <si>
    <t>mlada čebula</t>
  </si>
  <si>
    <t>kitajsko zelje</t>
  </si>
  <si>
    <t>paprika</t>
  </si>
  <si>
    <t>blitva</t>
  </si>
  <si>
    <t>solat. kumare</t>
  </si>
  <si>
    <t>endivija</t>
  </si>
  <si>
    <t>rukola</t>
  </si>
  <si>
    <t>kolerabica</t>
  </si>
  <si>
    <t>korenček</t>
  </si>
  <si>
    <t>listni ohrovt</t>
  </si>
  <si>
    <t>sladki grah</t>
  </si>
  <si>
    <t xml:space="preserve">zgodnji krompir </t>
  </si>
  <si>
    <t>česen</t>
  </si>
  <si>
    <t>por</t>
  </si>
  <si>
    <t>bučke zuccini</t>
  </si>
  <si>
    <t>bučke - hokaido in butternuts</t>
  </si>
  <si>
    <t>fižol -stročji</t>
  </si>
  <si>
    <t>peteršilj</t>
  </si>
  <si>
    <t>glavnati ohrovt</t>
  </si>
  <si>
    <t>brokoli</t>
  </si>
  <si>
    <t>črna redkev</t>
  </si>
  <si>
    <t>gomoljna zelena</t>
  </si>
  <si>
    <t>jajčevci</t>
  </si>
  <si>
    <t>paradižnik</t>
  </si>
  <si>
    <t>rdeča redkvica</t>
  </si>
  <si>
    <t>jabolka</t>
  </si>
  <si>
    <t>slive</t>
  </si>
  <si>
    <t>jagode</t>
  </si>
  <si>
    <t>kus-kus instant 500-1000 g</t>
  </si>
  <si>
    <t>Francoski rogljički (30- 40 g) pak. 1,5 - 2 kg</t>
  </si>
  <si>
    <t>* zdrobovi s skuto</t>
  </si>
  <si>
    <t>Sojini polpeti 1/1</t>
  </si>
  <si>
    <t>Kaneloni mesni 1/1</t>
  </si>
  <si>
    <t>Kaneloni šunka, sir 1/1</t>
  </si>
  <si>
    <t>Kaneloni gobovi 1/1</t>
  </si>
  <si>
    <t>Kaneloni sirovi 1/1</t>
  </si>
  <si>
    <t xml:space="preserve">Mini pizza žepek 20-25 g   </t>
  </si>
  <si>
    <t>Palačinke prazne pak.1-1,5 kg</t>
  </si>
  <si>
    <t>Lazanja-mesna</t>
  </si>
  <si>
    <t>Tortelini pakirani 2,5 - 5 kg</t>
  </si>
  <si>
    <t>Krompirjevi žepki (z mesnim ali zelenjavnim nadevom )cca150 -170 g</t>
  </si>
  <si>
    <t>Blazinice- grižljajčki (20-50 g) pak. 1,5 - 2 kg</t>
  </si>
  <si>
    <t>7.</t>
  </si>
  <si>
    <t>Polpeti s koruzo in papriko,  1/1</t>
  </si>
  <si>
    <t xml:space="preserve"> Polpeti sirovi 1/1</t>
  </si>
  <si>
    <t>Polpeti</t>
  </si>
  <si>
    <t xml:space="preserve"> zelenjavni</t>
  </si>
  <si>
    <t xml:space="preserve"> brokoli,cvetača  1/1</t>
  </si>
  <si>
    <t>Kaneloni</t>
  </si>
  <si>
    <t>*francoski 50-70 g</t>
  </si>
  <si>
    <t>*francoski  z marmelado 60-80 g</t>
  </si>
  <si>
    <t xml:space="preserve">*francoski  s polnozrnato moko in  z diabetičnim polnilom 70-90 g </t>
  </si>
  <si>
    <t>Blazinice z marelično marmelado 60-80 g</t>
  </si>
  <si>
    <t xml:space="preserve">Blazinice </t>
  </si>
  <si>
    <t>Blazinice z gozdnimi sadeži 60-80 g</t>
  </si>
  <si>
    <t>Blazinice s čokolado 60-80 g</t>
  </si>
  <si>
    <t>Blazinice z vanilijevim polnilom 60-80 g</t>
  </si>
  <si>
    <t>Špirale, jabolčne, čokoladne 50-70 g</t>
  </si>
  <si>
    <t>Žepki  oreh, skuta 80-100 g</t>
  </si>
  <si>
    <t>5.</t>
  </si>
  <si>
    <t xml:space="preserve">Zavitek </t>
  </si>
  <si>
    <t>Zavitek jabolčni 80-100 g</t>
  </si>
  <si>
    <t>Zavitek skutni 80-100 g</t>
  </si>
  <si>
    <t>Zavitek višnjev 80-100 g</t>
  </si>
  <si>
    <t xml:space="preserve">Burek </t>
  </si>
  <si>
    <t>6.</t>
  </si>
  <si>
    <t>Burek sveži - mesni - pečen  200 -250 g</t>
  </si>
  <si>
    <t>Burek sveži - skutno špinačni 200 -250 g</t>
  </si>
  <si>
    <t>Ocvrtki zdrobovi</t>
  </si>
  <si>
    <t>Ocvrtki s sirom</t>
  </si>
  <si>
    <t xml:space="preserve">Pizza žepek  130-150 g </t>
  </si>
  <si>
    <t xml:space="preserve">Štruklji domači z deležem skute najmanj 42% 150-170g </t>
  </si>
  <si>
    <t>Štruklji - orehovi,ajdovi kom cca 150-170 g, rinfuza</t>
  </si>
  <si>
    <t>Štruklji - krompirjevi (nadev: čebula, korenček, špinača, drobtine) kom cca 50-70 g, rinfuza</t>
  </si>
  <si>
    <t>Testenine navadne brez jajc -različne 1 kg</t>
  </si>
  <si>
    <t>* metuljčki/školjke</t>
  </si>
  <si>
    <t xml:space="preserve">* rezanci široki - širina 15 mm, sestava: durum moka, jajca 13% </t>
  </si>
  <si>
    <t>* rezanci široki z dodatki -špinača</t>
  </si>
  <si>
    <t>*peresniki (fuži)</t>
  </si>
  <si>
    <t xml:space="preserve">* rinčice </t>
  </si>
  <si>
    <t>* vlivanci za prilogo</t>
  </si>
  <si>
    <t>Sadne rezine 11-13 dag</t>
  </si>
  <si>
    <t>Diabetične sadne rezine s polnozrnato moko  (marmeladne, kremne) 11-13 dag</t>
  </si>
  <si>
    <t>Rolada marmeladna 11-13 dag</t>
  </si>
  <si>
    <t>Rolada s polnozrnato moko in  z diabetično marmelado 11-13 dag</t>
  </si>
  <si>
    <t>Rolada čokoladna 11-13 dag</t>
  </si>
  <si>
    <t>Rolada navadna z lahko skutno kremo11-13 dag</t>
  </si>
  <si>
    <t>Rolada sadna 11-13 dag</t>
  </si>
  <si>
    <t>Penasti valjčki z vanilijevo kremo 6-8 dag</t>
  </si>
  <si>
    <t>Penasti valjčki z lahko kremo 6-8 dag</t>
  </si>
  <si>
    <t>Sadni narastek 10-12 dag</t>
  </si>
  <si>
    <t>Kruh z omejitvijo  soli</t>
  </si>
  <si>
    <t>3.</t>
  </si>
  <si>
    <t xml:space="preserve">Rolada </t>
  </si>
  <si>
    <t>Rolada s polnozrnato moko in z diabetično  kremo 11-13 dag</t>
  </si>
  <si>
    <t>3.6.</t>
  </si>
  <si>
    <t>Čebelji pik 11-13 dag, vanili, čokolada</t>
  </si>
  <si>
    <t>*pšenična polnozrnata  1/1</t>
  </si>
  <si>
    <t>1.17.</t>
  </si>
  <si>
    <t>postrvi očiščene, 200-250 g</t>
  </si>
  <si>
    <t>8.</t>
  </si>
  <si>
    <t>Penasti valjčki</t>
  </si>
  <si>
    <t>Potice</t>
  </si>
  <si>
    <t>2.10.</t>
  </si>
  <si>
    <t>2.11.</t>
  </si>
  <si>
    <t>2.12.</t>
  </si>
  <si>
    <t>2.13.</t>
  </si>
  <si>
    <t>2.14.</t>
  </si>
  <si>
    <t>2.15.</t>
  </si>
  <si>
    <t>3.7.</t>
  </si>
  <si>
    <t>3.8.</t>
  </si>
  <si>
    <t>Sir -desertni škatla</t>
  </si>
  <si>
    <t>Ovseni kosmiči 500-1000 g</t>
  </si>
  <si>
    <t xml:space="preserve">zelje belo </t>
  </si>
  <si>
    <t>radič rdeči</t>
  </si>
  <si>
    <t>radič beli (štrucar)</t>
  </si>
  <si>
    <t xml:space="preserve">zelje rdečo </t>
  </si>
  <si>
    <t>solata mehka (puterca,ledenka)</t>
  </si>
  <si>
    <t>fižol -zrnje (češnjevec)</t>
  </si>
  <si>
    <t>kislo zelje</t>
  </si>
  <si>
    <t>kisla repa</t>
  </si>
  <si>
    <t>skuta polnomastna (najmanj 35% m.m.) 5/1</t>
  </si>
  <si>
    <t>Sladka skuta za kremo (višji delež maščob) 500 - 1000g</t>
  </si>
  <si>
    <t>12.1.</t>
  </si>
  <si>
    <t>12.2.</t>
  </si>
  <si>
    <t>12.3.</t>
  </si>
  <si>
    <t>12.4.</t>
  </si>
  <si>
    <t>Jedilni otrobi (pšenični) 500-1000 g</t>
  </si>
  <si>
    <t>Mlinci z jajci, pak. 1000-5000 g</t>
  </si>
  <si>
    <t xml:space="preserve">Jogurt probiotični sadni 150-180 g z največ 1,6 % mm </t>
  </si>
  <si>
    <t xml:space="preserve">6. </t>
  </si>
  <si>
    <t xml:space="preserve">12. </t>
  </si>
  <si>
    <t>12.5.</t>
  </si>
  <si>
    <t>12.6.</t>
  </si>
  <si>
    <t>17.3.</t>
  </si>
  <si>
    <t>17.4.</t>
  </si>
  <si>
    <t>desertni jogurt</t>
  </si>
  <si>
    <t xml:space="preserve">* vanilijev 150-180 g, najmanj  5 % mm </t>
  </si>
  <si>
    <t xml:space="preserve">kokos 150-180g, najmanj  5 % mm </t>
  </si>
  <si>
    <t xml:space="preserve">* kava, čokolada 150-180 g, najmanj  5 % mm </t>
  </si>
  <si>
    <t xml:space="preserve">Jogurt sadni z müslijem 125-180 g </t>
  </si>
  <si>
    <t>Jogurt probiotični navadni, tekoči, v pastenki 250 g z največ 1,6 % mm</t>
  </si>
  <si>
    <t>Jogurt navadni</t>
  </si>
  <si>
    <t xml:space="preserve">Jogurt sadni </t>
  </si>
  <si>
    <t>* desertni s smetano (vanilija, čokolada, jagoda 150-200 g</t>
  </si>
  <si>
    <t>*Jogurt sadni 150-180 g - s sadnim deležem najmanj 13 %, najmanj 2,5 % m.m.</t>
  </si>
  <si>
    <t xml:space="preserve">sadni 150-180 g, najmanj 5 % mm </t>
  </si>
  <si>
    <t>Jogurt sadni 150-180 g, največ 1,6 % mm, brez dodanega sladkorja</t>
  </si>
  <si>
    <t>Skutin desert s podlago 110-130 g</t>
  </si>
  <si>
    <t>Margarinski namaz z dodanimi rastlinskimi steroli 250 g, z največ 35% maščob</t>
  </si>
  <si>
    <t>Becel pro.activ</t>
  </si>
  <si>
    <t>Rama, Zvezda</t>
  </si>
  <si>
    <t>Žito</t>
  </si>
  <si>
    <t>Žito, Pečjak</t>
  </si>
  <si>
    <t>Listanto testo 500-1000 g, razvaljano</t>
  </si>
  <si>
    <t>* navadni (čvrsti)150-180 g, najmanj 3,2 % m.m.</t>
  </si>
  <si>
    <t>Ponujen izdelek</t>
  </si>
  <si>
    <t>Naziv izdelka</t>
  </si>
  <si>
    <t>Proizvajalec</t>
  </si>
  <si>
    <t>Skupaj z DDV</t>
  </si>
  <si>
    <t>Skupaj brez DDV</t>
  </si>
  <si>
    <t>Cena/EM z DDV</t>
  </si>
  <si>
    <t>Kataloška št. dobavitelja</t>
  </si>
  <si>
    <t>KONVENCIONALNA IN EKOLOŠKA ŽIVILA ZA PREHRANO</t>
  </si>
  <si>
    <t>Študentska hrana (rozine, oreščki ipd.) 200-500 g</t>
  </si>
  <si>
    <t>Cena na kom brez DDV</t>
  </si>
  <si>
    <t>Malancani</t>
  </si>
  <si>
    <t>* gozdni sadeži (brusnica - malina)</t>
  </si>
  <si>
    <t>4.8.</t>
  </si>
  <si>
    <t xml:space="preserve">MEDEX   </t>
  </si>
  <si>
    <t>Sok 100 % brez dodanega sladkorja (pomaranča, jabolko)</t>
  </si>
  <si>
    <t>A. ZELENJAVA - I. KVALITETE</t>
  </si>
  <si>
    <t>DOM  DANICE VOGRINEC</t>
  </si>
  <si>
    <t>MARIBOR, Čufarjeva cesta 9</t>
  </si>
  <si>
    <t>NAZIV IZDELKA</t>
  </si>
  <si>
    <t>1.</t>
  </si>
  <si>
    <t>*pšenični beli 0,8-1,0 kg, narezan, pakiran v folijo</t>
  </si>
  <si>
    <t>*pšenični beli, pakiran v folijo, 1 kom</t>
  </si>
  <si>
    <t>*pšenični beli, pakiran v folijo, 2 kom</t>
  </si>
  <si>
    <t>*pšenični mešani 0,8-1,0 kg, narezan, pakiran v folijo</t>
  </si>
  <si>
    <t>*pšenični mešani, pakiran v folijo, 1 kom</t>
  </si>
  <si>
    <t>*pšenični mešani, pakiran v folijo, 2 kom</t>
  </si>
  <si>
    <t xml:space="preserve">*rženi mešani 0,8-1,0 kg, narezan, pakiran v folijo </t>
  </si>
  <si>
    <t xml:space="preserve">*rženi mešani pakiran v folijo, 1 kom </t>
  </si>
  <si>
    <t xml:space="preserve">*rženi mešani pakiran v folijo, 2 kom </t>
  </si>
  <si>
    <t xml:space="preserve">*rženi  0,8-1,0 kg, narezan, pakiran v folijo </t>
  </si>
  <si>
    <t xml:space="preserve">*rženi  pakiran v folijo, 1 kom </t>
  </si>
  <si>
    <t xml:space="preserve">*rženi pakiran v folijo, 2 kom </t>
  </si>
  <si>
    <t xml:space="preserve">*ovseni mešani   0,8-1,0 kg, narezan, pakiran v folijo </t>
  </si>
  <si>
    <t xml:space="preserve">*ovseni mešani pakiran v folijo, 1 kom </t>
  </si>
  <si>
    <t xml:space="preserve">*ovseni mešani pakiran v folijo, 2 kom </t>
  </si>
  <si>
    <t>*graham 0,8-1,0 kg, narezan, pakiran v folijo</t>
  </si>
  <si>
    <t xml:space="preserve">*graham  pakiran v folijo, 1 kom </t>
  </si>
  <si>
    <t>1.18.</t>
  </si>
  <si>
    <t xml:space="preserve">*graham pakiran v folijo, 2 kom </t>
  </si>
  <si>
    <t>1.19.</t>
  </si>
  <si>
    <t>1.20.</t>
  </si>
  <si>
    <t>2.</t>
  </si>
  <si>
    <t>*mešani brez soli 1,0 kg, pak. 1 rezina</t>
  </si>
  <si>
    <t>*mešani  z najmanj 30% manj soli 1,0 kg, pak. 1 rezina</t>
  </si>
  <si>
    <t>*graham 50-70 g, pak. v folijo</t>
  </si>
  <si>
    <t>*koruzne 50-70 g,pak. v folijo</t>
  </si>
  <si>
    <t>*pšenične 50-70 g,pak. v folijo</t>
  </si>
  <si>
    <t>*pšenične 100-120 g, pak. v folijo</t>
  </si>
  <si>
    <t>4.</t>
  </si>
  <si>
    <t>Graham bombetke 30 g, pak. v folijo</t>
  </si>
  <si>
    <t>Ovseno mešano pekovsko pecivo  30 g, pak. v folijo</t>
  </si>
  <si>
    <t>Makovke 70-80 g,pak. v folijo</t>
  </si>
  <si>
    <t>Štručke pletene 70-80 kg,pak. v folijo</t>
  </si>
  <si>
    <t xml:space="preserve">Štručke sirove 70-80 g,pak. v folijo </t>
  </si>
  <si>
    <t>9.</t>
  </si>
  <si>
    <t xml:space="preserve">Kajzerice 60-70 g, pak. v folijo </t>
  </si>
  <si>
    <t>10.</t>
  </si>
  <si>
    <t>Koruzni hlebčki 50-60 g, pak. v folijo</t>
  </si>
  <si>
    <t>11.</t>
  </si>
  <si>
    <t>Zrnate štručke 70-80 , pak. v folijo</t>
  </si>
  <si>
    <t>12.</t>
  </si>
  <si>
    <t xml:space="preserve">Kornspitz 50 -70 g, pak. v folijo </t>
  </si>
  <si>
    <t>13.</t>
  </si>
  <si>
    <t>14.</t>
  </si>
  <si>
    <t>Buhtelj s polnozrnato moko in  z diabetično marmelado 0,10 kg, pak. v folijo</t>
  </si>
  <si>
    <t>15.</t>
  </si>
  <si>
    <t>16.</t>
  </si>
  <si>
    <t>Krof  z diabetično marmelado 0,08 kg, pak. v folijo</t>
  </si>
  <si>
    <t>17.</t>
  </si>
  <si>
    <t>Krof  z vanili kremo 0,08 kg, pak. v folijo</t>
  </si>
  <si>
    <t>18.</t>
  </si>
  <si>
    <t>Rogljički kvašeni z orehi 70-80 g, pak. v folijo</t>
  </si>
  <si>
    <t>19.</t>
  </si>
  <si>
    <t>Rogljički kvašeni z marmelado 0,06 - 0,08 kg, pak. v folijo</t>
  </si>
  <si>
    <t>20.</t>
  </si>
  <si>
    <t>Mlečni kruh z rozinami 0,8-1,0 kg, pak. v folijo, narezan (2 cm )</t>
  </si>
  <si>
    <t>21.</t>
  </si>
  <si>
    <t>23.</t>
  </si>
  <si>
    <t xml:space="preserve">Oblikovano pekovsko pecivo </t>
  </si>
  <si>
    <t>Pečenice(sveže) 0,25 par</t>
  </si>
  <si>
    <t>Narezek  (sv. riba s posipom, karo šunka) na pladnju</t>
  </si>
  <si>
    <t>Narezek (iz suhomestnatih izdelkov- pršut, suhe klobase, budjola...) na pladnju</t>
  </si>
  <si>
    <t xml:space="preserve">Piščančja hrenovka (rinfuza) par cca. 120 g, naravno črevo </t>
  </si>
  <si>
    <t>Piščančja hrenovka s sirom naravno črevo</t>
  </si>
  <si>
    <t>*losos file 1000-2000 g</t>
  </si>
  <si>
    <t>losos file  150 - 200g</t>
  </si>
  <si>
    <t>Hrenovke (naravno črevo) 0,13 par</t>
  </si>
  <si>
    <t>Safalada (naravno črevo) 0,25 par</t>
  </si>
  <si>
    <t xml:space="preserve">*piščančje stegna bkk cca. 120-170 g </t>
  </si>
  <si>
    <t>*piščančji file 120-150 g</t>
  </si>
  <si>
    <t>Mešanica začimb za piščanca, pak. 0,5-1 kg</t>
  </si>
  <si>
    <t>7.2</t>
  </si>
  <si>
    <t>Blitva - list 2,5/1</t>
  </si>
  <si>
    <t>LEIBNITZ BUTTER 4X7 CM</t>
  </si>
  <si>
    <t xml:space="preserve">* pljučna - očiščena </t>
  </si>
  <si>
    <t>*svinjska riba - očiščena</t>
  </si>
  <si>
    <t xml:space="preserve">* 0,05 kg pakirani </t>
  </si>
  <si>
    <t>* rezanci široki z dodatki - ajda</t>
  </si>
  <si>
    <t>*panirani oslič - file  100 - 150 g</t>
  </si>
  <si>
    <t>* lipov čaj 1/1</t>
  </si>
  <si>
    <t>Laneno seme -mleto, pak.250- 500 g</t>
  </si>
  <si>
    <t>Končna vrednost mora biti izražena v EUR in mora vsebovati vse stroške fco Dom Danice Vogrinec Maribor razloženo ( prevozne, špediterske, DDV…) popuste in rabate.</t>
  </si>
  <si>
    <t>Sirni namaz - kremni s tuno 50 g</t>
  </si>
  <si>
    <t>Ponudnik mora izpolniti  obrazce predračuna.</t>
  </si>
  <si>
    <t>Gozdni sadeži 1/1 (MALINE)</t>
  </si>
  <si>
    <t>Klobasa za žar (tanka 12-13 dag par)</t>
  </si>
  <si>
    <t>*perutničke 80-120 g (krez konic)</t>
  </si>
  <si>
    <t>* zelenjavna kremna</t>
  </si>
  <si>
    <t>Instant otroška hrana z okusom riža - 150 -200 g</t>
  </si>
  <si>
    <t>Instant otroška hrana z okusom sadja 150 200 g</t>
  </si>
  <si>
    <t>Instant otroška hrana z okusom grisa - 150 - 200 g</t>
  </si>
  <si>
    <t>Čokoladno lešnikov namaz 400 - 500 g</t>
  </si>
  <si>
    <t>PANNA COTTA 1KG</t>
  </si>
  <si>
    <t xml:space="preserve">Paprika file – vložena, rdeča  4/1 </t>
  </si>
  <si>
    <t>burek sirov 200-250 g</t>
  </si>
  <si>
    <t>burek mesni 200-250 g</t>
  </si>
  <si>
    <t>Džemi</t>
  </si>
  <si>
    <t>Džem 10/1 -13/1- mešana</t>
  </si>
  <si>
    <t xml:space="preserve">Džem 10/1 -13/1- marelična </t>
  </si>
  <si>
    <t>Džem – servirni 20-25 g razni okusi</t>
  </si>
  <si>
    <t xml:space="preserve">Džem 330g - diabetični </t>
  </si>
  <si>
    <t>tirolska juha,  67 g</t>
  </si>
  <si>
    <t>gustin 1/1</t>
  </si>
  <si>
    <t>krema za tiramisu 1/1</t>
  </si>
  <si>
    <t>*pirina - 1/1</t>
  </si>
  <si>
    <t>* vanilij (ZA KREMNE REZINE)</t>
  </si>
  <si>
    <t>JOGURTOVA 1KG</t>
  </si>
  <si>
    <t>polširoki rezanci z jajci</t>
  </si>
  <si>
    <t>*hamburška slanina, sušena</t>
  </si>
  <si>
    <t>Jušna zelenjava - sušena 250-350 g</t>
  </si>
  <si>
    <t>*rezanci široki -graham</t>
  </si>
  <si>
    <t>*rezanci široki -pirini</t>
  </si>
  <si>
    <t>Kremne rezine ( zagrebške, parfe, tiramisu, čokoladna, princeske) 11-13 dag</t>
  </si>
  <si>
    <t>ostriž, 150-200 g</t>
  </si>
  <si>
    <t>TRAJNI MESNI IZDELKI</t>
  </si>
  <si>
    <t>Panceta</t>
  </si>
  <si>
    <t>3B. ZELENJAVA - I. KVALITETE</t>
  </si>
  <si>
    <t xml:space="preserve">Kvas sveži 0,5 kg </t>
  </si>
  <si>
    <t>Keksi - razni - drobni 250- 500 g (linške oči, mešani keksi, keksi z lešniki, polnozrnati keksi)</t>
  </si>
  <si>
    <t>2.16.</t>
  </si>
  <si>
    <t>2.17.</t>
  </si>
  <si>
    <t>KRUH</t>
  </si>
  <si>
    <t>Šampinjoni v slanici 2 - 3kg</t>
  </si>
  <si>
    <t xml:space="preserve">SKLOP 1 : KRUH </t>
  </si>
  <si>
    <t>Keks- bio  pomaranča 150 -180 g - sestava: polnozrnata pšenična moka, rastlinsko olje in maščoba, jabolčni in pomarančni koncentrat, umetno sladilo ali sadni sladkor</t>
  </si>
  <si>
    <t>Puding diabetični 30 g 20/1</t>
  </si>
  <si>
    <t>čebula rdeča</t>
  </si>
  <si>
    <t>SKLOP 3:  IZDELKI IZ LISTNATEGA, LISTNATEGA KVAŠENEGA IN VLEČENEGA TESTA</t>
  </si>
  <si>
    <t>SKLOP 4 : SLAŠČIČARSKI IZDELKI</t>
  </si>
  <si>
    <t xml:space="preserve">SKLOP 5: MLEVSKI IZDELKI, PRIPRAVLJENI IZDELKI IZ ŽIT </t>
  </si>
  <si>
    <t>SKLOP 6:  TESTENINE, MLINCI</t>
  </si>
  <si>
    <t>SKLOP 7: SADJE - SVEŽE</t>
  </si>
  <si>
    <t>SKLOP 9: JABOLKA</t>
  </si>
  <si>
    <t>SKLOP 10: JAJCA</t>
  </si>
  <si>
    <t>SKLOP 8: ZELENJAVA - SVEŽA</t>
  </si>
  <si>
    <t>30.</t>
  </si>
  <si>
    <t>Lovorjev list 20-30</t>
  </si>
  <si>
    <t>Drobnjak sušeni 60-100 g</t>
  </si>
  <si>
    <t>Majaron- zdrobljen, sušen 100 -150g</t>
  </si>
  <si>
    <t>Pehtran sušeni 1/1</t>
  </si>
  <si>
    <t>Peteršilj sušeni 120-150g</t>
  </si>
  <si>
    <t>Rožmarin sušeni 350-500 g</t>
  </si>
  <si>
    <t>Timijan 200-300 g</t>
  </si>
  <si>
    <t>Cimet - mleti 10- 25 g</t>
  </si>
  <si>
    <t>Cimet - skorja 10-20 g</t>
  </si>
  <si>
    <t>Klinčki - celi 10- 20 g</t>
  </si>
  <si>
    <t>Muškatni oreh - mleti 20-40 g</t>
  </si>
  <si>
    <t>Origano 10-20 g</t>
  </si>
  <si>
    <t>Čebula - zrnasta 500-600 g</t>
  </si>
  <si>
    <t>Česen v prahu 600-800 g</t>
  </si>
  <si>
    <t>Bazilika sušena 150-200g</t>
  </si>
  <si>
    <t>Janež v zrnju 20-30 g</t>
  </si>
  <si>
    <t>* čaj materine dušice 1/1</t>
  </si>
  <si>
    <t>Instant otroška hrana z okusom  čokolešnika 150 - 200g</t>
  </si>
  <si>
    <t>Džem 250- 350G g (jagoda,  marelica)</t>
  </si>
  <si>
    <t>Džem 250- 350G g g (šipek, mešana)</t>
  </si>
  <si>
    <t>Džem - sliva, 250- 350G g g</t>
  </si>
  <si>
    <t>Mousse pena čokoladna 150-250 g</t>
  </si>
  <si>
    <t>Čokolada za kuhanje 1/1</t>
  </si>
  <si>
    <t>Čokolada v prahu 1/1</t>
  </si>
  <si>
    <t>Želatina v prahu 20 g</t>
  </si>
  <si>
    <t>Pecilni prašek 12-13 g</t>
  </si>
  <si>
    <t>Meso goveje</t>
  </si>
  <si>
    <t>Datum:______________</t>
  </si>
  <si>
    <t>Kakovost (označi z X)</t>
  </si>
  <si>
    <t>22.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</si>
  <si>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</si>
  <si>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</si>
  <si>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</si>
  <si>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</si>
  <si>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</si>
  <si>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</si>
  <si>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</si>
  <si>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</si>
  <si>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</si>
  <si>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</si>
  <si>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</si>
  <si>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</si>
  <si>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</si>
  <si>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</si>
  <si>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</si>
  <si>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</si>
  <si>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</si>
  <si>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</si>
  <si>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</si>
  <si>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</si>
  <si>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</si>
  <si>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</si>
  <si>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</si>
  <si>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</si>
  <si>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</si>
  <si>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</si>
  <si>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</si>
  <si>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</si>
  <si>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</si>
  <si>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</si>
  <si>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</si>
  <si>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</si>
  <si>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</si>
  <si>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</si>
  <si>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</si>
  <si>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</si>
  <si>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</si>
  <si>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</si>
  <si>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</si>
  <si>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</si>
  <si>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</si>
  <si>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</si>
  <si>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</si>
  <si>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</si>
  <si>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</si>
  <si>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</si>
  <si>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</si>
  <si>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</si>
  <si>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</si>
  <si>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</si>
  <si>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</si>
  <si>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</si>
  <si>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</si>
  <si>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</si>
  <si>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</si>
  <si>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SKLOP 2: PEKOVSKO PECIVO, PEKOVSKI IZDELKI</t>
  </si>
  <si>
    <t xml:space="preserve">Poltrajne salame </t>
  </si>
  <si>
    <t>10.1</t>
  </si>
  <si>
    <t>Tirolska salama</t>
  </si>
  <si>
    <t>10.2</t>
  </si>
  <si>
    <t xml:space="preserve">Ljubljanska salama </t>
  </si>
  <si>
    <t>10.3</t>
  </si>
  <si>
    <t>Mariborska salama</t>
  </si>
  <si>
    <t>10.4</t>
  </si>
  <si>
    <t>Goveja salama</t>
  </si>
  <si>
    <t>Petovio</t>
  </si>
  <si>
    <t xml:space="preserve">Paprika file - vložena 650 - 750g </t>
  </si>
  <si>
    <t>Kumarice - vložene 650 - 750g</t>
  </si>
  <si>
    <t>* višnje brez koščic 4/1</t>
  </si>
  <si>
    <t>Margarina 0,250 kg delikatesna (banjice)</t>
  </si>
  <si>
    <t>* bržola (visoki hrbet)bk - očiščena</t>
  </si>
  <si>
    <t>* zrezki bržola (visoki hrbet) - obdelani (brez mišičevja in vidnih maščob, potolčeni ali obdelani s stekerjem)</t>
  </si>
  <si>
    <t>Sadni kruh 1/1</t>
  </si>
  <si>
    <t>Perutninske klobase za pečenje 80-120 g</t>
  </si>
  <si>
    <t xml:space="preserve">Gorčica 4/1 </t>
  </si>
  <si>
    <t>natureta - (gosta)</t>
  </si>
  <si>
    <t xml:space="preserve">* borovnica </t>
  </si>
  <si>
    <t>Piščančje krače 120-150 g</t>
  </si>
  <si>
    <t>Čaj filter – 1000 g veriga 25 g</t>
  </si>
  <si>
    <t>* belo sončnično,rafinirano - plastenke 2/1</t>
  </si>
  <si>
    <t>* belo sončnično, rafinirano 10/1</t>
  </si>
  <si>
    <t>*olje za cvrtje, rafinirano, z antioksidantom in antipenilcem 10/1</t>
  </si>
  <si>
    <t>* bučno, nerafinirano 100 % 1/1</t>
  </si>
  <si>
    <t>* olivno - ekstra deviško 1/1</t>
  </si>
  <si>
    <t>Ponudnik mora ponuditi 100 % artiklov iz sklopa.</t>
  </si>
  <si>
    <t xml:space="preserve">Ponudnik  v predračunu izpolni ponujen izdelek,  proizvajalca, kataloško št. dobavitelja, ceno na enoto v EUR brez DDV, stopnjo DDV (samo številko, brez oznak </t>
  </si>
  <si>
    <t xml:space="preserve">naziv: </t>
  </si>
  <si>
    <t xml:space="preserve">naslov: </t>
  </si>
  <si>
    <t xml:space="preserve">ID za DDV: </t>
  </si>
  <si>
    <t xml:space="preserve">transkacijski račun: </t>
  </si>
  <si>
    <t>obrazec št. 2a</t>
  </si>
  <si>
    <t>SKLOP 13: MLEČNI IZDELKI (pudingi, deserti)</t>
  </si>
  <si>
    <t xml:space="preserve">SKLOP 16: ZAMRZNJENA ZELENJAVA </t>
  </si>
  <si>
    <t>SKLOP 17: ZAMRZNJENI IZDELKI</t>
  </si>
  <si>
    <t>SKLOP 18: RIBE IN MORSKI SADEŽI</t>
  </si>
  <si>
    <t>SKLOP 19: GOVEJE MESO</t>
  </si>
  <si>
    <t>SKLOP 20: SVINJSKO MESO</t>
  </si>
  <si>
    <t>SKLOP 21: TELEČJE MESO</t>
  </si>
  <si>
    <t xml:space="preserve">SKLOP 22:  DROBOVINA </t>
  </si>
  <si>
    <t xml:space="preserve">Ponudnik  v predračunu izpolni ponujen izdelek,  proizvajalca, kataloško št. dobavitelja, kakovost označi z x, ceno na enoto v EUR brez DDV, stopnjo DDV (samo številko, brez oznak </t>
  </si>
  <si>
    <t xml:space="preserve">SKLOP 23: PRIPRAVLJENI IZDELKI </t>
  </si>
  <si>
    <t>SKLOP 24: POLTRAJNI MESNI IZDELKI</t>
  </si>
  <si>
    <t>SKLOP 25: TRAJNI MESNI IZDELKI</t>
  </si>
  <si>
    <t xml:space="preserve">SKLOP 28: OLJA </t>
  </si>
  <si>
    <t>2.5.</t>
  </si>
  <si>
    <t>SKLOP 29: ZAČIMBE</t>
  </si>
  <si>
    <t>SKLOP 30: ČAJI</t>
  </si>
  <si>
    <t>SKLOP 31: PAKIRANA ŽIVILA ZA ZAJTRK</t>
  </si>
  <si>
    <t>SKLOP 32: PAŠTETE</t>
  </si>
  <si>
    <t>SKLOP 33: KONZERVIRANA HRANA</t>
  </si>
  <si>
    <t>SKLOP 34: DIETNI PROGRAM</t>
  </si>
  <si>
    <t>Podobne kakovosti</t>
  </si>
  <si>
    <t>SKLOP  35: JUHE, JUŠNE ZAKUHE, PRILOGE</t>
  </si>
  <si>
    <t>SKLOP  36: SADNE JUHE</t>
  </si>
  <si>
    <t>SKLOP  37: PRAŠKI, KREME, DODATKI ZA PECIVA</t>
  </si>
  <si>
    <t>SKLOP 39: ZELENJAVA - EKOLOŠKA</t>
  </si>
  <si>
    <t>SKLOP 40: SADJE - EKOLOŠKO</t>
  </si>
  <si>
    <t>SKLOP 14: JOGURTI</t>
  </si>
  <si>
    <t>Buhtelj z marmelado 0,10 kg, pak. v folijo</t>
  </si>
  <si>
    <t>Krof z marmelado 0,08 kg, pak. v folijo</t>
  </si>
  <si>
    <t>Burek sveži - skutni- pečen  200 - 250 g</t>
  </si>
  <si>
    <t>Marelice - suhe</t>
  </si>
  <si>
    <t>Fige - suhe</t>
  </si>
  <si>
    <t>*brez  laktoze 1/1 polnomastno</t>
  </si>
  <si>
    <t>Trajno mleko</t>
  </si>
  <si>
    <t>80.</t>
  </si>
  <si>
    <t>81.</t>
  </si>
  <si>
    <t>82.</t>
  </si>
  <si>
    <t>83.</t>
  </si>
  <si>
    <t>84.</t>
  </si>
  <si>
    <t>85.</t>
  </si>
  <si>
    <t xml:space="preserve">Sveže mleko* 3.5 % mm , 10/1 -15/1 </t>
  </si>
  <si>
    <t>Sladka smetana 1/1</t>
  </si>
  <si>
    <t>* 3.5 % mm , 1 l</t>
  </si>
  <si>
    <t>* kisla 5/1, 10/1</t>
  </si>
  <si>
    <t>Kisla smetana</t>
  </si>
  <si>
    <t xml:space="preserve">Jogurt brez dodaneg sladkorja s sadnim deležem minimalno 20%, 150-180 gr </t>
  </si>
  <si>
    <t>Skuta s sadjem (minim. 20% sadnega deleža), brez dodanega sladkorja, 100-150 gr</t>
  </si>
  <si>
    <t>2.1..</t>
  </si>
  <si>
    <t>smetanov 150-180g - najmanj 10 % mm in najmanj 10 % sadnega deleža</t>
  </si>
  <si>
    <t>Pašteta s šunko 30 - 50g</t>
  </si>
  <si>
    <t>Tunina pašteta alu pack 0,05 kg</t>
  </si>
  <si>
    <t>Mesni narezek 140-150g</t>
  </si>
  <si>
    <t>Goveji narezek 140-150g</t>
  </si>
  <si>
    <t>Puranji narezek 140-150g</t>
  </si>
  <si>
    <t xml:space="preserve">28. </t>
  </si>
  <si>
    <t>Siri za žar 200-250g</t>
  </si>
  <si>
    <t>9.3.</t>
  </si>
  <si>
    <t>* s pica nadevom</t>
  </si>
  <si>
    <t>*mešanica morskih sadežev s hobotnico 1/1</t>
  </si>
  <si>
    <t>kekec</t>
  </si>
  <si>
    <t>Sladilo – dietno tekoče  1/1</t>
  </si>
  <si>
    <t xml:space="preserve">SKLOP 12: SIR, TRAJNO MLEKO, KISLA SMETANA, MASLO </t>
  </si>
  <si>
    <t xml:space="preserve">SKLOP 38: SPLOŠNO PREHRAMBENO BLAGO </t>
  </si>
  <si>
    <r>
      <t xml:space="preserve">KONVENCIONALNA IN EKOLOŠKA ŽIVILA ZA PREHRANO - </t>
    </r>
    <r>
      <rPr>
        <b/>
        <sz val="10"/>
        <color rgb="FFFF0000"/>
        <rFont val="Arial CE"/>
        <charset val="238"/>
      </rPr>
      <t>IZBRANA KAKOVOST</t>
    </r>
  </si>
  <si>
    <r>
      <t xml:space="preserve">SKLOP 26: PIŠČANČJE MESO IN IZDELKI - </t>
    </r>
    <r>
      <rPr>
        <b/>
        <sz val="10"/>
        <color rgb="FFFF0000"/>
        <rFont val="Arial CE"/>
        <charset val="238"/>
      </rPr>
      <t>IZBRANA KAKOVOST</t>
    </r>
  </si>
  <si>
    <t>SKLOP 27: PERUTNINSKO MESO IN IZDELKI</t>
  </si>
  <si>
    <t>Piščančji medaljoni s sirom- zamrznjeni</t>
  </si>
  <si>
    <t>Piščančji medaljoni -  zamrznjeni</t>
  </si>
  <si>
    <t>Paniran piščančji file od 120 - 140 g -  zamrznjeni</t>
  </si>
  <si>
    <t>Piščančji zrezek polnjen 120-150 g-  zamrznjen</t>
  </si>
  <si>
    <t>Piščančji burger od 60 - 120 g-  zamrznjen</t>
  </si>
  <si>
    <r>
      <t xml:space="preserve">SKLOP 11: SVEŽE MLEKO, SKUTA, SLADKA SMETANA, MASLO - </t>
    </r>
    <r>
      <rPr>
        <b/>
        <sz val="10"/>
        <color rgb="FFFF0000"/>
        <rFont val="Arial CE"/>
        <charset val="238"/>
      </rPr>
      <t>IZBRANA KAKOVOST</t>
    </r>
  </si>
  <si>
    <t>SKLOP 15:SKUTNI NAMAZI</t>
  </si>
  <si>
    <t>skuta polnomastna (najmanj 35% m.m.) 0,5-1kg</t>
  </si>
  <si>
    <t>*Jogurt sadni  brez laktoze 140-180 g</t>
  </si>
  <si>
    <t>Vse cene, zneski in vrednosti (v stolpcih) ponudnik vpiše na dve decimalni mesti natančno. Ponudnik mora upoštevati navodila iz razpisne dokumentacije za izdelavo ponudbe.</t>
  </si>
  <si>
    <t>Vse cene, zneski in vrednosti (v vseh stolpcih) ponudnik vpiše na dve decimalni mesti natančno. Ponudnik mora upoštevati navodila iz razpisne dokumentacije za izdelavo ponudbe.</t>
  </si>
  <si>
    <t>Štručke maslene 50-70 g, pak. v folijo</t>
  </si>
  <si>
    <t>Kokosove kocke (kuštravčki) 80g</t>
  </si>
  <si>
    <t>* prsa cca. 150-200 g</t>
  </si>
  <si>
    <t>Džem – dietni servirni 25 g</t>
  </si>
  <si>
    <t>* z jetrnimi žličniki</t>
  </si>
  <si>
    <t>* zelenjavna - kremna (bučna, špinačna, koprivna)</t>
  </si>
  <si>
    <t>krompir I klasa</t>
  </si>
  <si>
    <t>Testenine jušne, jajčne iz durum zdroba pak. od 1000 -5000 g</t>
  </si>
  <si>
    <t>Testenine jajčne iz durum zdroba, pak. od 1000 -5000 g</t>
  </si>
  <si>
    <t>Dodatek jedem z zelenjavo 1- 2 kg brez dodanih arom in konzervansov</t>
  </si>
  <si>
    <t>Pita - jabolčna, pakirana, 8-10 dag</t>
  </si>
  <si>
    <t>polpet ribji (tuna, losos) 100-120g</t>
  </si>
  <si>
    <t>polpet ribji - paniran (tuna, losos) 100-120g</t>
  </si>
  <si>
    <t>Ponujen izdelek/velikost embalaže</t>
  </si>
  <si>
    <t xml:space="preserve">Jogurt probiotični sadni, tekoči v plastenki 250g z največ 1,6 % mm </t>
  </si>
  <si>
    <t xml:space="preserve">npr. %..), končno vrednost. </t>
  </si>
  <si>
    <t xml:space="preserve">npr. %..), končno vrednost, ceno na kom brez DDV. </t>
  </si>
  <si>
    <t>npr. %..), končno vrednost, ceno na kom brez DDV.</t>
  </si>
  <si>
    <t>__________________</t>
  </si>
  <si>
    <t xml:space="preserve">Ponudnik  v predračunu izpolni ponujen izdelek,  proizvajalca, kataloško št. dobavitelja, ceno na enoto v EUR brez DDV, stopnjo DDV (samo številko, brez oznak npr. %..), končno vrednost. </t>
  </si>
  <si>
    <t xml:space="preserve">Ponudnik  v predračunu izpolni ponujen izdelek,  proizvajalca, kataloško št. dobavitelja, kakovost označi z x, ceno na enoto v EUR brez DDV, stopnjo DDV (samo številko, brez oznak npr. %..), končno vrednost. </t>
  </si>
  <si>
    <t xml:space="preserve">Ponudnik v predračunu izpolni ponujen izdelek,  proizvajalca, kataloško št. dobavitelja, ceno na enoto v EUR brez DDV, stopnjo DDV (samo številko, brez oznak npr. %..), končno vrednost.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</si>
</sst>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-* #,##0.00\ &quot;SIT&quot;_-;\-* #,##0.00\ &quot;SIT&quot;_-;_-* &quot;-&quot;??\ &quot;SIT&quot;_-;_-@_-"/>
    <numFmt numFmtId="165" formatCode="_-* #,##0.0000\ [$EUR]_-;\-* #,##0.0000\ [$EUR]_-;_-* &quot;-&quot;????\ [$EUR]_-;_-@_-"/>
    <numFmt numFmtId="166" formatCode="_-* #,##0.0000\ _€_-;\-* #,##0.0000\ _€_-;_-* &quot;-&quot;????\ _€_-;_-@_-"/>
    <numFmt numFmtId="167" formatCode="0.000"/>
    <numFmt numFmtId="168" formatCode="_-* #,##0.0\ _€_-;\-* #,##0.0\ _€_-;_-* &quot;-&quot;?\ _€_-;_-@_-"/>
    <numFmt numFmtId="169" formatCode="_-* #,##0.000\ _€_-;\-* #,##0.000\ _€_-;_-* &quot;-&quot;???\ _€_-;_-@_-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u/>
      <sz val="10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11"/>
      <name val="Arial CE"/>
      <family val="2"/>
      <charset val="238"/>
    </font>
    <font>
      <sz val="10"/>
      <color indexed="10"/>
      <name val="Arial CE"/>
      <charset val="238"/>
    </font>
    <font>
      <sz val="10"/>
      <color rgb="FFFF0000"/>
      <name val="Arial CE"/>
      <family val="2"/>
      <charset val="238"/>
    </font>
    <font>
      <sz val="9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theme="0" tint="-0.249977111117893"/>
      <name val="Arial CE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1"/>
      <name val="Arial CE"/>
      <charset val="238"/>
    </font>
    <font>
      <b/>
      <sz val="12"/>
      <name val="Arial CE"/>
      <charset val="238"/>
    </font>
    <font>
      <sz val="10"/>
      <color theme="1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family val="2"/>
      <charset val="238"/>
    </font>
    <font>
      <sz val="9"/>
      <name val="Arial CE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sz val="8"/>
      <color theme="1"/>
      <name val="Arial CE"/>
      <family val="2"/>
      <charset val="238"/>
    </font>
    <font>
      <sz val="10"/>
      <color theme="1"/>
      <name val="Arial CE"/>
      <charset val="238"/>
    </font>
    <font>
      <sz val="10"/>
      <color theme="4" tint="0.59999389629810485"/>
      <name val="Arial CE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5">
    <xf numFmtId="0" fontId="0" fillId="0" borderId="0" xfId="0"/>
    <xf numFmtId="0" fontId="2" fillId="0" borderId="3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shrinkToFit="1"/>
    </xf>
    <xf numFmtId="0" fontId="4" fillId="0" borderId="7" xfId="0" applyFont="1" applyBorder="1" applyAlignment="1" applyProtection="1">
      <alignment horizontal="right"/>
    </xf>
    <xf numFmtId="0" fontId="2" fillId="0" borderId="7" xfId="0" applyFont="1" applyBorder="1" applyAlignment="1" applyProtection="1">
      <alignment horizontal="right" vertical="top" wrapText="1"/>
    </xf>
    <xf numFmtId="0" fontId="2" fillId="0" borderId="7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right" vertical="top" wrapText="1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7" xfId="0" applyFont="1" applyBorder="1" applyAlignment="1" applyProtection="1">
      <alignment wrapText="1"/>
    </xf>
    <xf numFmtId="0" fontId="2" fillId="0" borderId="7" xfId="0" applyFont="1" applyFill="1" applyBorder="1" applyAlignment="1" applyProtection="1">
      <alignment horizontal="left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top" wrapText="1"/>
    </xf>
    <xf numFmtId="0" fontId="2" fillId="0" borderId="7" xfId="0" applyFont="1" applyBorder="1" applyAlignment="1" applyProtection="1">
      <alignment horizontal="left" vertical="top" shrinkToFit="1"/>
    </xf>
    <xf numFmtId="16" fontId="4" fillId="0" borderId="7" xfId="0" applyNumberFormat="1" applyFont="1" applyBorder="1" applyAlignment="1" applyProtection="1">
      <alignment horizontal="right"/>
    </xf>
    <xf numFmtId="3" fontId="2" fillId="0" borderId="7" xfId="0" applyNumberFormat="1" applyFont="1" applyBorder="1" applyAlignment="1" applyProtection="1">
      <alignment horizontal="right" vertical="top" wrapText="1"/>
    </xf>
    <xf numFmtId="3" fontId="2" fillId="0" borderId="7" xfId="0" applyNumberFormat="1" applyFont="1" applyBorder="1" applyAlignment="1" applyProtection="1">
      <alignment horizontal="center" vertical="top" shrinkToFit="1"/>
    </xf>
    <xf numFmtId="0" fontId="2" fillId="0" borderId="7" xfId="0" applyFont="1" applyBorder="1" applyAlignment="1" applyProtection="1">
      <alignment vertical="top" shrinkToFit="1"/>
    </xf>
    <xf numFmtId="0" fontId="2" fillId="0" borderId="7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right"/>
    </xf>
    <xf numFmtId="164" fontId="2" fillId="0" borderId="0" xfId="2" applyFont="1" applyFill="1" applyBorder="1" applyProtection="1"/>
    <xf numFmtId="0" fontId="2" fillId="0" borderId="0" xfId="0" applyFont="1" applyFill="1" applyProtection="1"/>
    <xf numFmtId="0" fontId="2" fillId="0" borderId="7" xfId="0" applyFont="1" applyBorder="1" applyAlignment="1" applyProtection="1">
      <alignment horizontal="left" vertical="top" wrapText="1"/>
    </xf>
    <xf numFmtId="0" fontId="2" fillId="0" borderId="1" xfId="0" applyFont="1" applyBorder="1" applyProtection="1"/>
    <xf numFmtId="0" fontId="2" fillId="2" borderId="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right" vertical="top" wrapText="1"/>
    </xf>
    <xf numFmtId="0" fontId="2" fillId="0" borderId="3" xfId="0" applyFont="1" applyBorder="1" applyAlignment="1" applyProtection="1">
      <alignment horizontal="right" vertical="top" wrapText="1"/>
    </xf>
    <xf numFmtId="0" fontId="4" fillId="0" borderId="7" xfId="0" applyNumberFormat="1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right"/>
    </xf>
    <xf numFmtId="0" fontId="2" fillId="0" borderId="0" xfId="0" applyFont="1" applyAlignment="1" applyProtection="1"/>
    <xf numFmtId="0" fontId="2" fillId="0" borderId="7" xfId="0" applyFont="1" applyBorder="1" applyAlignment="1" applyProtection="1">
      <alignment horizontal="right" wrapText="1"/>
    </xf>
    <xf numFmtId="0" fontId="2" fillId="0" borderId="7" xfId="0" applyFont="1" applyBorder="1" applyAlignment="1" applyProtection="1">
      <alignment horizontal="left" vertical="top" wrapText="1" shrinkToFit="1"/>
    </xf>
    <xf numFmtId="164" fontId="2" fillId="0" borderId="0" xfId="0" applyNumberFormat="1" applyFont="1" applyFill="1" applyBorder="1" applyAlignment="1" applyProtection="1">
      <alignment horizontal="center"/>
    </xf>
    <xf numFmtId="0" fontId="9" fillId="0" borderId="7" xfId="0" applyFont="1" applyBorder="1" applyAlignment="1" applyProtection="1">
      <alignment horizontal="left"/>
    </xf>
    <xf numFmtId="165" fontId="2" fillId="0" borderId="0" xfId="2" applyNumberFormat="1" applyFont="1" applyFill="1" applyBorder="1" applyAlignment="1" applyProtection="1">
      <alignment horizontal="right"/>
    </xf>
    <xf numFmtId="0" fontId="10" fillId="0" borderId="7" xfId="0" applyFont="1" applyBorder="1" applyAlignment="1" applyProtection="1">
      <alignment horizontal="center" vertical="top" wrapText="1"/>
    </xf>
    <xf numFmtId="0" fontId="2" fillId="0" borderId="2" xfId="0" applyFont="1" applyFill="1" applyBorder="1" applyProtection="1"/>
    <xf numFmtId="49" fontId="2" fillId="0" borderId="7" xfId="0" applyNumberFormat="1" applyFont="1" applyBorder="1" applyAlignment="1" applyProtection="1">
      <alignment horizontal="left"/>
    </xf>
    <xf numFmtId="3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12" xfId="0" applyFont="1" applyBorder="1" applyAlignment="1" applyProtection="1">
      <alignment horizontal="right" vertical="top" wrapText="1"/>
    </xf>
    <xf numFmtId="0" fontId="2" fillId="2" borderId="8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right"/>
    </xf>
    <xf numFmtId="0" fontId="2" fillId="0" borderId="0" xfId="1" applyNumberFormat="1" applyFont="1" applyFill="1" applyProtection="1"/>
    <xf numFmtId="0" fontId="2" fillId="0" borderId="3" xfId="0" applyFont="1" applyFill="1" applyBorder="1" applyProtection="1"/>
    <xf numFmtId="0" fontId="2" fillId="2" borderId="7" xfId="0" applyFont="1" applyFill="1" applyBorder="1" applyAlignment="1" applyProtection="1">
      <alignment horizontal="left"/>
      <protection locked="0"/>
    </xf>
    <xf numFmtId="0" fontId="2" fillId="0" borderId="7" xfId="0" applyFont="1" applyFill="1" applyBorder="1" applyProtection="1"/>
    <xf numFmtId="0" fontId="3" fillId="0" borderId="0" xfId="0" applyFont="1" applyAlignment="1" applyProtection="1">
      <alignment horizontal="left"/>
    </xf>
    <xf numFmtId="0" fontId="7" fillId="0" borderId="3" xfId="0" applyFont="1" applyFill="1" applyBorder="1" applyProtection="1"/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center" wrapText="1"/>
    </xf>
    <xf numFmtId="3" fontId="2" fillId="0" borderId="7" xfId="0" applyNumberFormat="1" applyFont="1" applyFill="1" applyBorder="1" applyProtection="1"/>
    <xf numFmtId="3" fontId="2" fillId="0" borderId="7" xfId="0" applyNumberFormat="1" applyFont="1" applyFill="1" applyBorder="1" applyAlignment="1" applyProtection="1">
      <alignment horizontal="center" vertical="top" wrapText="1"/>
    </xf>
    <xf numFmtId="3" fontId="2" fillId="0" borderId="7" xfId="0" applyNumberFormat="1" applyFont="1" applyBorder="1" applyAlignment="1" applyProtection="1">
      <alignment horizontal="center" vertical="top" wrapText="1"/>
    </xf>
    <xf numFmtId="0" fontId="2" fillId="0" borderId="0" xfId="0" applyFont="1" applyFill="1" applyBorder="1" applyProtection="1"/>
    <xf numFmtId="165" fontId="2" fillId="0" borderId="0" xfId="0" applyNumberFormat="1" applyFont="1" applyFill="1" applyBorder="1" applyProtection="1"/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shrinkToFit="1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164" fontId="3" fillId="0" borderId="0" xfId="2" applyFont="1" applyProtection="1"/>
    <xf numFmtId="164" fontId="2" fillId="0" borderId="0" xfId="2" applyFont="1" applyProtection="1"/>
    <xf numFmtId="0" fontId="2" fillId="0" borderId="0" xfId="0" applyFont="1" applyProtection="1"/>
    <xf numFmtId="164" fontId="2" fillId="0" borderId="0" xfId="2" applyFont="1" applyBorder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1" applyNumberFormat="1" applyFont="1" applyFill="1" applyBorder="1" applyProtection="1"/>
    <xf numFmtId="164" fontId="2" fillId="0" borderId="0" xfId="2" applyFont="1" applyBorder="1" applyAlignment="1" applyProtection="1">
      <alignment horizontal="right"/>
    </xf>
    <xf numFmtId="4" fontId="2" fillId="0" borderId="0" xfId="0" applyNumberFormat="1" applyFont="1" applyAlignment="1" applyProtection="1">
      <alignment horizontal="center"/>
    </xf>
    <xf numFmtId="164" fontId="2" fillId="0" borderId="0" xfId="2" applyFont="1" applyAlignment="1" applyProtection="1">
      <alignment horizontal="right"/>
    </xf>
    <xf numFmtId="0" fontId="3" fillId="0" borderId="0" xfId="0" applyFont="1" applyProtection="1"/>
    <xf numFmtId="0" fontId="3" fillId="3" borderId="5" xfId="0" applyFont="1" applyFill="1" applyBorder="1" applyAlignment="1" applyProtection="1">
      <alignment horizontal="left" shrinkToFit="1"/>
    </xf>
    <xf numFmtId="0" fontId="3" fillId="3" borderId="5" xfId="0" applyFont="1" applyFill="1" applyBorder="1" applyAlignment="1" applyProtection="1">
      <alignment horizontal="center"/>
    </xf>
    <xf numFmtId="4" fontId="3" fillId="3" borderId="5" xfId="0" applyNumberFormat="1" applyFont="1" applyFill="1" applyBorder="1" applyAlignment="1" applyProtection="1">
      <alignment horizontal="right"/>
    </xf>
    <xf numFmtId="4" fontId="3" fillId="3" borderId="5" xfId="0" applyNumberFormat="1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left" shrinkToFit="1"/>
    </xf>
    <xf numFmtId="0" fontId="3" fillId="3" borderId="3" xfId="0" applyFont="1" applyFill="1" applyBorder="1" applyAlignment="1" applyProtection="1">
      <alignment horizontal="center"/>
    </xf>
    <xf numFmtId="4" fontId="3" fillId="3" borderId="3" xfId="0" applyNumberFormat="1" applyFont="1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left"/>
    </xf>
    <xf numFmtId="0" fontId="2" fillId="0" borderId="3" xfId="0" applyFont="1" applyBorder="1" applyProtection="1"/>
    <xf numFmtId="0" fontId="2" fillId="0" borderId="7" xfId="0" applyFont="1" applyBorder="1" applyProtection="1"/>
    <xf numFmtId="0" fontId="2" fillId="0" borderId="7" xfId="0" applyFont="1" applyBorder="1" applyAlignment="1" applyProtection="1">
      <alignment horizontal="center"/>
    </xf>
    <xf numFmtId="3" fontId="2" fillId="0" borderId="7" xfId="0" applyNumberFormat="1" applyFont="1" applyBorder="1" applyProtection="1"/>
    <xf numFmtId="0" fontId="2" fillId="0" borderId="0" xfId="1" applyNumberFormat="1" applyFont="1" applyProtection="1"/>
    <xf numFmtId="0" fontId="6" fillId="0" borderId="0" xfId="0" applyFont="1" applyProtection="1"/>
    <xf numFmtId="0" fontId="2" fillId="2" borderId="3" xfId="0" applyFont="1" applyFill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shrinkToFit="1"/>
    </xf>
    <xf numFmtId="0" fontId="5" fillId="0" borderId="0" xfId="0" applyFont="1" applyFill="1" applyBorder="1" applyAlignment="1" applyProtection="1">
      <alignment horizontal="left" shrinkToFi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/>
    </xf>
    <xf numFmtId="0" fontId="11" fillId="0" borderId="0" xfId="0" applyFont="1" applyProtection="1"/>
    <xf numFmtId="16" fontId="2" fillId="0" borderId="7" xfId="0" applyNumberFormat="1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wrapText="1"/>
    </xf>
    <xf numFmtId="0" fontId="12" fillId="0" borderId="1" xfId="0" applyFont="1" applyBorder="1" applyAlignment="1" applyProtection="1">
      <alignment horizontal="left"/>
    </xf>
    <xf numFmtId="0" fontId="12" fillId="0" borderId="7" xfId="0" applyFont="1" applyBorder="1" applyAlignment="1" applyProtection="1">
      <alignment horizontal="right"/>
    </xf>
    <xf numFmtId="0" fontId="12" fillId="0" borderId="7" xfId="0" applyFont="1" applyBorder="1" applyAlignment="1" applyProtection="1">
      <alignment horizontal="left"/>
    </xf>
    <xf numFmtId="0" fontId="12" fillId="0" borderId="7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3" fillId="3" borderId="2" xfId="0" applyNumberFormat="1" applyFont="1" applyFill="1" applyBorder="1" applyAlignment="1" applyProtection="1">
      <alignment horizontal="center" wrapText="1"/>
    </xf>
    <xf numFmtId="0" fontId="3" fillId="0" borderId="11" xfId="0" applyFont="1" applyBorder="1" applyProtection="1"/>
    <xf numFmtId="0" fontId="4" fillId="0" borderId="2" xfId="0" applyNumberFormat="1" applyFont="1" applyFill="1" applyBorder="1" applyAlignment="1" applyProtection="1">
      <alignment horizontal="right"/>
    </xf>
    <xf numFmtId="0" fontId="2" fillId="2" borderId="16" xfId="0" applyFont="1" applyFill="1" applyBorder="1" applyAlignment="1" applyProtection="1">
      <alignment horizontal="left"/>
      <protection locked="0"/>
    </xf>
    <xf numFmtId="0" fontId="0" fillId="0" borderId="7" xfId="0" applyBorder="1" applyAlignment="1" applyProtection="1">
      <alignment wrapText="1"/>
    </xf>
    <xf numFmtId="166" fontId="0" fillId="0" borderId="3" xfId="0" applyNumberFormat="1" applyFill="1" applyBorder="1" applyProtection="1"/>
    <xf numFmtId="3" fontId="2" fillId="0" borderId="0" xfId="0" applyNumberFormat="1" applyFont="1" applyBorder="1" applyProtection="1"/>
    <xf numFmtId="166" fontId="0" fillId="0" borderId="7" xfId="0" applyNumberFormat="1" applyFill="1" applyBorder="1" applyProtection="1"/>
    <xf numFmtId="0" fontId="14" fillId="0" borderId="7" xfId="0" applyFont="1" applyBorder="1" applyAlignment="1" applyProtection="1">
      <alignment horizontal="left" vertical="top" shrinkToFit="1"/>
    </xf>
    <xf numFmtId="0" fontId="2" fillId="0" borderId="0" xfId="0" applyFont="1" applyBorder="1" applyAlignment="1" applyProtection="1">
      <alignment horizontal="left" shrinkToFit="1"/>
    </xf>
    <xf numFmtId="166" fontId="2" fillId="2" borderId="7" xfId="2" applyNumberFormat="1" applyFont="1" applyFill="1" applyBorder="1" applyProtection="1">
      <protection locked="0"/>
    </xf>
    <xf numFmtId="0" fontId="2" fillId="0" borderId="7" xfId="0" applyNumberFormat="1" applyFont="1" applyBorder="1" applyAlignment="1" applyProtection="1">
      <alignment horizontal="left"/>
    </xf>
    <xf numFmtId="166" fontId="2" fillId="2" borderId="1" xfId="2" applyNumberFormat="1" applyFont="1" applyFill="1" applyBorder="1" applyProtection="1">
      <protection locked="0"/>
    </xf>
    <xf numFmtId="0" fontId="2" fillId="6" borderId="7" xfId="0" applyFont="1" applyFill="1" applyBorder="1" applyAlignment="1" applyProtection="1">
      <alignment horizontal="left"/>
    </xf>
    <xf numFmtId="0" fontId="5" fillId="6" borderId="7" xfId="0" applyFont="1" applyFill="1" applyBorder="1" applyAlignment="1" applyProtection="1">
      <alignment horizontal="left" shrinkToFit="1"/>
    </xf>
    <xf numFmtId="0" fontId="2" fillId="6" borderId="7" xfId="0" applyFont="1" applyFill="1" applyBorder="1" applyAlignment="1" applyProtection="1">
      <alignment horizontal="right"/>
    </xf>
    <xf numFmtId="0" fontId="2" fillId="6" borderId="7" xfId="0" applyFont="1" applyFill="1" applyBorder="1" applyAlignment="1" applyProtection="1">
      <alignment horizontal="center"/>
    </xf>
    <xf numFmtId="0" fontId="2" fillId="6" borderId="7" xfId="1" applyNumberFormat="1" applyFont="1" applyFill="1" applyBorder="1" applyProtection="1"/>
    <xf numFmtId="0" fontId="2" fillId="6" borderId="7" xfId="0" applyFont="1" applyFill="1" applyBorder="1" applyProtection="1"/>
    <xf numFmtId="166" fontId="2" fillId="6" borderId="7" xfId="0" applyNumberFormat="1" applyFont="1" applyFill="1" applyBorder="1" applyProtection="1"/>
    <xf numFmtId="166" fontId="2" fillId="6" borderId="7" xfId="1" applyNumberFormat="1" applyFont="1" applyFill="1" applyBorder="1" applyProtection="1"/>
    <xf numFmtId="0" fontId="5" fillId="6" borderId="15" xfId="0" applyFont="1" applyFill="1" applyBorder="1" applyAlignment="1" applyProtection="1">
      <alignment horizontal="left" shrinkToFit="1"/>
    </xf>
    <xf numFmtId="166" fontId="2" fillId="0" borderId="7" xfId="2" applyNumberFormat="1" applyFont="1" applyFill="1" applyBorder="1" applyProtection="1"/>
    <xf numFmtId="0" fontId="16" fillId="0" borderId="0" xfId="0" applyFont="1" applyProtection="1"/>
    <xf numFmtId="0" fontId="17" fillId="0" borderId="0" xfId="0" applyFont="1" applyProtection="1"/>
    <xf numFmtId="43" fontId="2" fillId="0" borderId="0" xfId="3" applyFont="1" applyProtection="1"/>
    <xf numFmtId="43" fontId="2" fillId="0" borderId="0" xfId="0" applyNumberFormat="1" applyFont="1" applyProtection="1"/>
    <xf numFmtId="0" fontId="2" fillId="0" borderId="7" xfId="0" applyFont="1" applyFill="1" applyBorder="1" applyAlignment="1" applyProtection="1">
      <alignment horizontal="left" vertical="top" shrinkToFit="1"/>
    </xf>
    <xf numFmtId="0" fontId="2" fillId="0" borderId="7" xfId="0" applyFont="1" applyFill="1" applyBorder="1" applyAlignment="1" applyProtection="1">
      <alignment horizontal="left" vertical="center"/>
    </xf>
    <xf numFmtId="166" fontId="2" fillId="0" borderId="3" xfId="0" applyNumberFormat="1" applyFont="1" applyFill="1" applyBorder="1" applyProtection="1"/>
    <xf numFmtId="0" fontId="2" fillId="0" borderId="7" xfId="0" applyFont="1" applyFill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left" vertical="top" shrinkToFit="1"/>
    </xf>
    <xf numFmtId="0" fontId="19" fillId="0" borderId="7" xfId="0" applyFont="1" applyFill="1" applyBorder="1" applyAlignment="1" applyProtection="1">
      <alignment horizontal="left" vertical="top" shrinkToFit="1"/>
    </xf>
    <xf numFmtId="0" fontId="5" fillId="0" borderId="7" xfId="0" applyFont="1" applyBorder="1" applyAlignment="1" applyProtection="1">
      <alignment wrapText="1"/>
    </xf>
    <xf numFmtId="0" fontId="2" fillId="4" borderId="0" xfId="0" applyFont="1" applyFill="1" applyProtection="1"/>
    <xf numFmtId="166" fontId="5" fillId="6" borderId="7" xfId="1" applyNumberFormat="1" applyFont="1" applyFill="1" applyBorder="1" applyProtection="1"/>
    <xf numFmtId="166" fontId="5" fillId="6" borderId="7" xfId="0" applyNumberFormat="1" applyFont="1" applyFill="1" applyBorder="1" applyProtection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2" applyFont="1" applyProtection="1">
      <protection locked="0"/>
    </xf>
    <xf numFmtId="0" fontId="2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horizontal="left" shrinkToFi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shrinkToFit="1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3" xfId="0" applyFont="1" applyBorder="1" applyProtection="1"/>
    <xf numFmtId="4" fontId="5" fillId="0" borderId="0" xfId="1" applyNumberFormat="1" applyFont="1" applyFill="1" applyBorder="1" applyProtection="1"/>
    <xf numFmtId="164" fontId="5" fillId="0" borderId="0" xfId="2" applyFont="1" applyProtection="1"/>
    <xf numFmtId="16" fontId="4" fillId="0" borderId="7" xfId="0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wrapText="1"/>
    </xf>
    <xf numFmtId="0" fontId="20" fillId="0" borderId="7" xfId="0" applyFont="1" applyBorder="1" applyProtection="1"/>
    <xf numFmtId="14" fontId="4" fillId="0" borderId="7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 wrapText="1" shrinkToFit="1"/>
    </xf>
    <xf numFmtId="16" fontId="4" fillId="0" borderId="1" xfId="0" applyNumberFormat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right"/>
    </xf>
    <xf numFmtId="0" fontId="2" fillId="0" borderId="9" xfId="0" applyFont="1" applyFill="1" applyBorder="1" applyProtection="1"/>
    <xf numFmtId="0" fontId="2" fillId="0" borderId="12" xfId="0" applyFont="1" applyFill="1" applyBorder="1" applyAlignment="1" applyProtection="1">
      <alignment horizontal="right" vertical="top" wrapText="1"/>
    </xf>
    <xf numFmtId="16" fontId="2" fillId="0" borderId="7" xfId="0" applyNumberFormat="1" applyFont="1" applyFill="1" applyBorder="1" applyAlignment="1" applyProtection="1">
      <alignment horizontal="left"/>
    </xf>
    <xf numFmtId="1" fontId="2" fillId="0" borderId="7" xfId="0" applyNumberFormat="1" applyFont="1" applyFill="1" applyBorder="1" applyAlignment="1" applyProtection="1">
      <alignment horizontal="left"/>
    </xf>
    <xf numFmtId="1" fontId="4" fillId="0" borderId="7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left"/>
    </xf>
    <xf numFmtId="166" fontId="5" fillId="0" borderId="3" xfId="0" applyNumberFormat="1" applyFont="1" applyFill="1" applyBorder="1" applyProtection="1"/>
    <xf numFmtId="0" fontId="2" fillId="0" borderId="1" xfId="0" applyFont="1" applyBorder="1" applyAlignment="1" applyProtection="1">
      <alignment horizontal="left"/>
    </xf>
    <xf numFmtId="0" fontId="20" fillId="0" borderId="1" xfId="0" applyFont="1" applyBorder="1" applyProtection="1"/>
    <xf numFmtId="0" fontId="5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vertical="top" wrapText="1"/>
    </xf>
    <xf numFmtId="166" fontId="0" fillId="0" borderId="0" xfId="0" applyNumberFormat="1" applyFill="1" applyBorder="1" applyProtection="1"/>
    <xf numFmtId="166" fontId="5" fillId="0" borderId="0" xfId="0" applyNumberFormat="1" applyFont="1" applyFill="1" applyBorder="1" applyProtection="1"/>
    <xf numFmtId="0" fontId="2" fillId="0" borderId="13" xfId="0" applyFont="1" applyBorder="1" applyProtection="1"/>
    <xf numFmtId="0" fontId="2" fillId="6" borderId="18" xfId="0" applyFont="1" applyFill="1" applyBorder="1" applyAlignment="1" applyProtection="1">
      <alignment horizontal="left"/>
    </xf>
    <xf numFmtId="0" fontId="5" fillId="6" borderId="19" xfId="0" applyFont="1" applyFill="1" applyBorder="1" applyAlignment="1" applyProtection="1">
      <alignment horizontal="left" shrinkToFit="1"/>
    </xf>
    <xf numFmtId="0" fontId="2" fillId="6" borderId="19" xfId="0" applyFont="1" applyFill="1" applyBorder="1" applyAlignment="1" applyProtection="1">
      <alignment horizontal="right"/>
    </xf>
    <xf numFmtId="0" fontId="2" fillId="6" borderId="19" xfId="0" applyFont="1" applyFill="1" applyBorder="1" applyAlignment="1" applyProtection="1">
      <alignment horizontal="center"/>
    </xf>
    <xf numFmtId="0" fontId="2" fillId="6" borderId="19" xfId="0" applyFont="1" applyFill="1" applyBorder="1" applyAlignment="1" applyProtection="1">
      <alignment horizontal="left"/>
    </xf>
    <xf numFmtId="0" fontId="2" fillId="6" borderId="19" xfId="1" applyNumberFormat="1" applyFont="1" applyFill="1" applyBorder="1" applyProtection="1"/>
    <xf numFmtId="0" fontId="2" fillId="6" borderId="19" xfId="0" applyFont="1" applyFill="1" applyBorder="1" applyProtection="1"/>
    <xf numFmtId="166" fontId="2" fillId="6" borderId="19" xfId="0" applyNumberFormat="1" applyFont="1" applyFill="1" applyBorder="1" applyProtection="1"/>
    <xf numFmtId="166" fontId="2" fillId="6" borderId="20" xfId="0" applyNumberFormat="1" applyFont="1" applyFill="1" applyBorder="1" applyProtection="1"/>
    <xf numFmtId="0" fontId="4" fillId="6" borderId="18" xfId="0" applyFont="1" applyFill="1" applyBorder="1" applyAlignment="1" applyProtection="1">
      <alignment horizontal="right"/>
    </xf>
    <xf numFmtId="0" fontId="5" fillId="6" borderId="19" xfId="0" applyFont="1" applyFill="1" applyBorder="1" applyAlignment="1" applyProtection="1">
      <alignment wrapText="1"/>
    </xf>
    <xf numFmtId="3" fontId="2" fillId="6" borderId="19" xfId="0" applyNumberFormat="1" applyFont="1" applyFill="1" applyBorder="1" applyProtection="1"/>
    <xf numFmtId="0" fontId="2" fillId="6" borderId="19" xfId="0" applyFont="1" applyFill="1" applyBorder="1" applyAlignment="1" applyProtection="1">
      <alignment horizontal="right" vertical="top" wrapText="1"/>
    </xf>
    <xf numFmtId="0" fontId="1" fillId="0" borderId="3" xfId="0" applyFont="1" applyFill="1" applyBorder="1" applyProtection="1"/>
    <xf numFmtId="0" fontId="2" fillId="0" borderId="0" xfId="0" applyFont="1" applyFill="1" applyAlignment="1" applyProtection="1">
      <alignment horizontal="left"/>
    </xf>
    <xf numFmtId="0" fontId="3" fillId="0" borderId="7" xfId="0" applyFont="1" applyFill="1" applyBorder="1" applyProtection="1"/>
    <xf numFmtId="0" fontId="4" fillId="0" borderId="0" xfId="0" applyFont="1" applyAlignment="1" applyProtection="1">
      <alignment horizontal="right"/>
    </xf>
    <xf numFmtId="0" fontId="7" fillId="0" borderId="7" xfId="0" applyFont="1" applyFill="1" applyBorder="1" applyAlignment="1" applyProtection="1">
      <alignment horizontal="left" vertical="top" shrinkToFit="1"/>
    </xf>
    <xf numFmtId="0" fontId="2" fillId="5" borderId="7" xfId="0" applyFont="1" applyFill="1" applyBorder="1" applyAlignment="1" applyProtection="1">
      <alignment horizontal="left"/>
      <protection locked="0"/>
    </xf>
    <xf numFmtId="0" fontId="2" fillId="5" borderId="1" xfId="0" applyFont="1" applyFill="1" applyBorder="1" applyAlignment="1" applyProtection="1">
      <alignment horizontal="left"/>
      <protection locked="0"/>
    </xf>
    <xf numFmtId="0" fontId="2" fillId="5" borderId="7" xfId="0" applyFont="1" applyFill="1" applyBorder="1" applyAlignment="1" applyProtection="1">
      <protection locked="0"/>
    </xf>
    <xf numFmtId="0" fontId="2" fillId="5" borderId="2" xfId="0" applyFont="1" applyFill="1" applyBorder="1" applyAlignment="1" applyProtection="1">
      <alignment horizontal="left"/>
      <protection locked="0"/>
    </xf>
    <xf numFmtId="166" fontId="2" fillId="5" borderId="7" xfId="2" applyNumberFormat="1" applyFont="1" applyFill="1" applyBorder="1" applyProtection="1">
      <protection locked="0"/>
    </xf>
    <xf numFmtId="165" fontId="2" fillId="5" borderId="7" xfId="2" applyNumberFormat="1" applyFont="1" applyFill="1" applyBorder="1" applyProtection="1">
      <protection locked="0"/>
    </xf>
    <xf numFmtId="0" fontId="2" fillId="5" borderId="7" xfId="0" applyFont="1" applyFill="1" applyBorder="1" applyAlignment="1" applyProtection="1">
      <alignment horizontal="left" vertical="center"/>
      <protection locked="0"/>
    </xf>
    <xf numFmtId="0" fontId="2" fillId="5" borderId="7" xfId="0" applyFont="1" applyFill="1" applyBorder="1" applyAlignment="1" applyProtection="1">
      <alignment horizontal="right" vertical="top" wrapText="1"/>
      <protection locked="0"/>
    </xf>
    <xf numFmtId="0" fontId="2" fillId="5" borderId="7" xfId="1" applyNumberFormat="1" applyFont="1" applyFill="1" applyBorder="1" applyProtection="1">
      <protection locked="0"/>
    </xf>
    <xf numFmtId="0" fontId="2" fillId="5" borderId="16" xfId="0" applyFont="1" applyFill="1" applyBorder="1" applyAlignment="1" applyProtection="1">
      <alignment horizontal="left"/>
      <protection locked="0"/>
    </xf>
    <xf numFmtId="0" fontId="2" fillId="5" borderId="3" xfId="0" applyFont="1" applyFill="1" applyBorder="1" applyAlignment="1" applyProtection="1">
      <alignment horizontal="left"/>
      <protection locked="0"/>
    </xf>
    <xf numFmtId="166" fontId="2" fillId="5" borderId="3" xfId="2" applyNumberFormat="1" applyFont="1" applyFill="1" applyBorder="1" applyProtection="1">
      <protection locked="0"/>
    </xf>
    <xf numFmtId="0" fontId="2" fillId="5" borderId="3" xfId="0" applyFont="1" applyFill="1" applyBorder="1" applyAlignment="1" applyProtection="1">
      <alignment horizontal="left" vertical="center"/>
      <protection locked="0"/>
    </xf>
    <xf numFmtId="43" fontId="2" fillId="5" borderId="7" xfId="3" applyFont="1" applyFill="1" applyBorder="1" applyProtection="1">
      <protection locked="0"/>
    </xf>
    <xf numFmtId="43" fontId="2" fillId="5" borderId="7" xfId="1" applyNumberFormat="1" applyFont="1" applyFill="1" applyBorder="1" applyProtection="1">
      <protection locked="0"/>
    </xf>
    <xf numFmtId="168" fontId="2" fillId="5" borderId="7" xfId="1" applyNumberFormat="1" applyFont="1" applyFill="1" applyBorder="1" applyProtection="1">
      <protection locked="0"/>
    </xf>
    <xf numFmtId="168" fontId="2" fillId="5" borderId="3" xfId="1" applyNumberFormat="1" applyFont="1" applyFill="1" applyBorder="1" applyProtection="1">
      <protection locked="0"/>
    </xf>
    <xf numFmtId="168" fontId="2" fillId="5" borderId="1" xfId="1" applyNumberFormat="1" applyFont="1" applyFill="1" applyBorder="1" applyProtection="1">
      <protection locked="0"/>
    </xf>
    <xf numFmtId="168" fontId="2" fillId="5" borderId="12" xfId="1" applyNumberFormat="1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167" fontId="5" fillId="0" borderId="0" xfId="0" applyNumberFormat="1" applyFont="1" applyFill="1" applyBorder="1" applyAlignment="1" applyProtection="1">
      <alignment horizontal="right"/>
    </xf>
    <xf numFmtId="0" fontId="11" fillId="0" borderId="7" xfId="0" applyFont="1" applyFill="1" applyBorder="1" applyAlignment="1" applyProtection="1">
      <alignment horizontal="right" vertical="top" wrapText="1"/>
    </xf>
    <xf numFmtId="0" fontId="2" fillId="2" borderId="7" xfId="0" applyNumberFormat="1" applyFont="1" applyFill="1" applyBorder="1" applyAlignment="1" applyProtection="1">
      <alignment horizontal="left"/>
      <protection locked="0"/>
    </xf>
    <xf numFmtId="0" fontId="2" fillId="2" borderId="3" xfId="0" applyNumberFormat="1" applyFont="1" applyFill="1" applyBorder="1" applyAlignment="1" applyProtection="1">
      <alignment horizontal="left"/>
      <protection locked="0"/>
    </xf>
    <xf numFmtId="0" fontId="2" fillId="2" borderId="7" xfId="0" applyNumberFormat="1" applyFont="1" applyFill="1" applyBorder="1" applyAlignment="1" applyProtection="1">
      <alignment horizontal="left" vertical="center"/>
      <protection locked="0"/>
    </xf>
    <xf numFmtId="169" fontId="2" fillId="5" borderId="7" xfId="1" applyNumberFormat="1" applyFont="1" applyFill="1" applyBorder="1" applyProtection="1">
      <protection locked="0"/>
    </xf>
    <xf numFmtId="0" fontId="2" fillId="5" borderId="3" xfId="1" applyNumberFormat="1" applyFont="1" applyFill="1" applyBorder="1" applyProtection="1">
      <protection locked="0"/>
    </xf>
    <xf numFmtId="164" fontId="2" fillId="0" borderId="0" xfId="5" applyFont="1" applyProtection="1"/>
    <xf numFmtId="0" fontId="2" fillId="0" borderId="0" xfId="4" applyFont="1" applyAlignment="1" applyProtection="1">
      <alignment horizontal="left"/>
    </xf>
    <xf numFmtId="0" fontId="3" fillId="0" borderId="0" xfId="4" applyFont="1" applyBorder="1" applyAlignment="1" applyProtection="1">
      <alignment horizontal="left"/>
    </xf>
    <xf numFmtId="0" fontId="2" fillId="0" borderId="0" xfId="4" applyFont="1" applyBorder="1" applyAlignment="1" applyProtection="1">
      <alignment horizontal="left"/>
    </xf>
    <xf numFmtId="4" fontId="2" fillId="0" borderId="0" xfId="4" applyNumberFormat="1" applyFont="1" applyBorder="1" applyAlignment="1" applyProtection="1">
      <alignment horizontal="center"/>
    </xf>
    <xf numFmtId="164" fontId="2" fillId="0" borderId="0" xfId="5" applyFont="1" applyBorder="1" applyProtection="1"/>
    <xf numFmtId="0" fontId="2" fillId="0" borderId="0" xfId="6" applyNumberFormat="1" applyFont="1" applyFill="1" applyBorder="1" applyProtection="1"/>
    <xf numFmtId="164" fontId="2" fillId="0" borderId="0" xfId="5" applyFont="1" applyBorder="1" applyAlignment="1" applyProtection="1">
      <alignment horizontal="right"/>
    </xf>
    <xf numFmtId="4" fontId="2" fillId="0" borderId="0" xfId="4" applyNumberFormat="1" applyFont="1" applyAlignment="1" applyProtection="1">
      <alignment horizontal="center"/>
    </xf>
    <xf numFmtId="0" fontId="2" fillId="0" borderId="0" xfId="6" applyNumberFormat="1" applyFont="1" applyFill="1" applyProtection="1"/>
    <xf numFmtId="164" fontId="2" fillId="0" borderId="0" xfId="5" applyFont="1" applyAlignment="1" applyProtection="1">
      <alignment horizontal="right"/>
    </xf>
    <xf numFmtId="0" fontId="3" fillId="0" borderId="0" xfId="4" applyFont="1" applyAlignment="1" applyProtection="1">
      <alignment horizontal="left"/>
    </xf>
    <xf numFmtId="0" fontId="22" fillId="3" borderId="5" xfId="4" applyFont="1" applyFill="1" applyBorder="1" applyAlignment="1" applyProtection="1">
      <alignment horizontal="center" vertical="center" shrinkToFit="1"/>
    </xf>
    <xf numFmtId="4" fontId="22" fillId="3" borderId="5" xfId="4" applyNumberFormat="1" applyFont="1" applyFill="1" applyBorder="1" applyAlignment="1" applyProtection="1">
      <alignment horizontal="center" vertical="center"/>
    </xf>
    <xf numFmtId="0" fontId="22" fillId="3" borderId="5" xfId="4" applyFont="1" applyFill="1" applyBorder="1" applyAlignment="1" applyProtection="1">
      <alignment horizontal="center" vertical="center"/>
    </xf>
    <xf numFmtId="0" fontId="22" fillId="3" borderId="3" xfId="4" applyFont="1" applyFill="1" applyBorder="1" applyAlignment="1" applyProtection="1">
      <alignment horizontal="center" vertical="center" shrinkToFit="1"/>
    </xf>
    <xf numFmtId="4" fontId="22" fillId="3" borderId="3" xfId="4" applyNumberFormat="1" applyFont="1" applyFill="1" applyBorder="1" applyAlignment="1" applyProtection="1">
      <alignment horizontal="center" vertical="center"/>
    </xf>
    <xf numFmtId="0" fontId="22" fillId="3" borderId="3" xfId="4" applyFont="1" applyFill="1" applyBorder="1" applyAlignment="1" applyProtection="1">
      <alignment horizontal="center" vertical="center"/>
    </xf>
    <xf numFmtId="4" fontId="22" fillId="3" borderId="2" xfId="4" applyNumberFormat="1" applyFont="1" applyFill="1" applyBorder="1" applyAlignment="1" applyProtection="1">
      <alignment horizontal="center" vertical="center" wrapText="1"/>
    </xf>
    <xf numFmtId="0" fontId="23" fillId="4" borderId="7" xfId="4" applyFont="1" applyFill="1" applyBorder="1" applyAlignment="1" applyProtection="1">
      <alignment horizontal="left" vertical="center" wrapText="1"/>
    </xf>
    <xf numFmtId="0" fontId="2" fillId="0" borderId="0" xfId="4" applyFont="1" applyFill="1" applyBorder="1" applyAlignment="1" applyProtection="1">
      <alignment horizontal="left"/>
    </xf>
    <xf numFmtId="0" fontId="5" fillId="0" borderId="0" xfId="4" applyFont="1" applyFill="1" applyBorder="1" applyAlignment="1" applyProtection="1">
      <alignment horizontal="left" shrinkToFit="1"/>
    </xf>
    <xf numFmtId="0" fontId="2" fillId="0" borderId="0" xfId="4" applyFont="1" applyFill="1" applyBorder="1" applyAlignment="1" applyProtection="1">
      <alignment horizontal="center"/>
    </xf>
    <xf numFmtId="164" fontId="2" fillId="0" borderId="0" xfId="5" applyFont="1" applyFill="1" applyBorder="1" applyProtection="1"/>
    <xf numFmtId="0" fontId="2" fillId="0" borderId="0" xfId="4" applyFont="1" applyProtection="1"/>
    <xf numFmtId="0" fontId="2" fillId="0" borderId="0" xfId="4" applyFont="1" applyFill="1" applyBorder="1" applyAlignment="1" applyProtection="1">
      <alignment horizontal="right"/>
    </xf>
    <xf numFmtId="166" fontId="2" fillId="6" borderId="7" xfId="0" applyNumberFormat="1" applyFont="1" applyFill="1" applyBorder="1" applyProtection="1">
      <protection locked="0"/>
    </xf>
    <xf numFmtId="0" fontId="3" fillId="3" borderId="3" xfId="0" applyFont="1" applyFill="1" applyBorder="1" applyAlignment="1" applyProtection="1">
      <alignment horizontal="left" vertical="center" shrinkToFit="1"/>
    </xf>
    <xf numFmtId="4" fontId="3" fillId="3" borderId="3" xfId="0" applyNumberFormat="1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shrinkToFit="1"/>
    </xf>
    <xf numFmtId="0" fontId="25" fillId="0" borderId="0" xfId="0" applyFont="1" applyBorder="1" applyProtection="1"/>
    <xf numFmtId="0" fontId="16" fillId="0" borderId="0" xfId="0" applyFont="1" applyBorder="1" applyProtection="1"/>
    <xf numFmtId="164" fontId="16" fillId="0" borderId="0" xfId="2" applyFont="1" applyBorder="1" applyProtection="1"/>
    <xf numFmtId="0" fontId="16" fillId="0" borderId="0" xfId="1" applyNumberFormat="1" applyFont="1" applyBorder="1" applyProtection="1"/>
    <xf numFmtId="0" fontId="16" fillId="0" borderId="0" xfId="0" applyFont="1" applyBorder="1" applyAlignment="1" applyProtection="1">
      <alignment horizontal="left" vertical="center"/>
    </xf>
    <xf numFmtId="0" fontId="17" fillId="0" borderId="23" xfId="0" applyFont="1" applyBorder="1" applyProtection="1"/>
    <xf numFmtId="0" fontId="6" fillId="0" borderId="24" xfId="0" applyFont="1" applyBorder="1" applyProtection="1"/>
    <xf numFmtId="0" fontId="2" fillId="0" borderId="24" xfId="0" applyFont="1" applyBorder="1" applyProtection="1"/>
    <xf numFmtId="164" fontId="2" fillId="0" borderId="24" xfId="2" applyFont="1" applyBorder="1" applyProtection="1"/>
    <xf numFmtId="0" fontId="2" fillId="0" borderId="24" xfId="1" applyNumberFormat="1" applyFont="1" applyBorder="1" applyProtection="1"/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5" fillId="0" borderId="26" xfId="0" applyFont="1" applyBorder="1" applyProtection="1"/>
    <xf numFmtId="0" fontId="16" fillId="0" borderId="27" xfId="0" applyFont="1" applyBorder="1" applyAlignment="1" applyProtection="1">
      <alignment horizontal="left" vertical="center"/>
    </xf>
    <xf numFmtId="0" fontId="16" fillId="0" borderId="26" xfId="0" applyFont="1" applyBorder="1" applyProtection="1"/>
    <xf numFmtId="0" fontId="16" fillId="0" borderId="27" xfId="0" applyFont="1" applyBorder="1" applyProtection="1"/>
    <xf numFmtId="0" fontId="16" fillId="0" borderId="29" xfId="0" applyFont="1" applyBorder="1" applyProtection="1"/>
    <xf numFmtId="0" fontId="5" fillId="8" borderId="22" xfId="0" applyFont="1" applyFill="1" applyBorder="1" applyAlignment="1" applyProtection="1">
      <alignment horizontal="center"/>
    </xf>
    <xf numFmtId="4" fontId="3" fillId="3" borderId="3" xfId="0" applyNumberFormat="1" applyFont="1" applyFill="1" applyBorder="1" applyAlignment="1" applyProtection="1">
      <alignment horizontal="center" vertical="center" wrapText="1"/>
    </xf>
    <xf numFmtId="0" fontId="2" fillId="4" borderId="7" xfId="4" applyFont="1" applyFill="1" applyBorder="1" applyAlignment="1" applyProtection="1">
      <alignment horizontal="left" vertical="center"/>
    </xf>
    <xf numFmtId="3" fontId="2" fillId="4" borderId="7" xfId="4" applyNumberFormat="1" applyFont="1" applyFill="1" applyBorder="1" applyAlignment="1" applyProtection="1">
      <alignment horizontal="right" vertical="center" wrapText="1"/>
    </xf>
    <xf numFmtId="0" fontId="2" fillId="4" borderId="7" xfId="4" applyFont="1" applyFill="1" applyBorder="1" applyAlignment="1" applyProtection="1">
      <alignment horizontal="center" vertical="center" wrapText="1"/>
    </xf>
    <xf numFmtId="3" fontId="2" fillId="4" borderId="7" xfId="4" applyNumberFormat="1" applyFont="1" applyFill="1" applyBorder="1" applyAlignment="1" applyProtection="1">
      <alignment horizontal="center" vertical="center" wrapText="1"/>
    </xf>
    <xf numFmtId="166" fontId="2" fillId="4" borderId="3" xfId="4" applyNumberFormat="1" applyFont="1" applyFill="1" applyBorder="1" applyAlignment="1" applyProtection="1">
      <alignment vertical="center"/>
    </xf>
    <xf numFmtId="43" fontId="2" fillId="4" borderId="3" xfId="4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/>
    </xf>
    <xf numFmtId="0" fontId="2" fillId="4" borderId="3" xfId="0" applyFont="1" applyFill="1" applyBorder="1" applyProtection="1"/>
    <xf numFmtId="0" fontId="2" fillId="4" borderId="7" xfId="0" applyFont="1" applyFill="1" applyBorder="1" applyAlignment="1" applyProtection="1">
      <alignment horizontal="right" vertical="top" wrapText="1"/>
    </xf>
    <xf numFmtId="166" fontId="0" fillId="4" borderId="3" xfId="0" applyNumberFormat="1" applyFill="1" applyBorder="1" applyProtection="1"/>
    <xf numFmtId="0" fontId="2" fillId="4" borderId="7" xfId="0" applyFont="1" applyFill="1" applyBorder="1" applyProtection="1"/>
    <xf numFmtId="3" fontId="2" fillId="4" borderId="7" xfId="0" applyNumberFormat="1" applyFont="1" applyFill="1" applyBorder="1" applyProtection="1"/>
    <xf numFmtId="0" fontId="2" fillId="4" borderId="7" xfId="0" applyFont="1" applyFill="1" applyBorder="1" applyAlignment="1" applyProtection="1">
      <alignment wrapText="1"/>
    </xf>
    <xf numFmtId="0" fontId="27" fillId="0" borderId="25" xfId="0" applyFont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/>
    </xf>
    <xf numFmtId="0" fontId="4" fillId="4" borderId="7" xfId="0" applyFont="1" applyFill="1" applyBorder="1" applyAlignment="1" applyProtection="1">
      <alignment horizontal="right"/>
    </xf>
    <xf numFmtId="0" fontId="11" fillId="4" borderId="0" xfId="0" applyFont="1" applyFill="1" applyProtection="1"/>
    <xf numFmtId="166" fontId="0" fillId="4" borderId="7" xfId="0" applyNumberFormat="1" applyFill="1" applyBorder="1" applyProtection="1"/>
    <xf numFmtId="0" fontId="2" fillId="4" borderId="3" xfId="0" applyFont="1" applyFill="1" applyBorder="1" applyAlignment="1" applyProtection="1">
      <alignment wrapText="1"/>
    </xf>
    <xf numFmtId="0" fontId="2" fillId="4" borderId="3" xfId="0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/>
    </xf>
    <xf numFmtId="0" fontId="2" fillId="0" borderId="0" xfId="0" applyFont="1" applyBorder="1" applyProtection="1"/>
    <xf numFmtId="0" fontId="2" fillId="9" borderId="7" xfId="4" applyFont="1" applyFill="1" applyBorder="1" applyAlignment="1" applyProtection="1">
      <alignment horizontal="left"/>
    </xf>
    <xf numFmtId="0" fontId="3" fillId="9" borderId="7" xfId="4" applyFont="1" applyFill="1" applyBorder="1" applyAlignment="1" applyProtection="1">
      <alignment horizontal="left" shrinkToFit="1"/>
    </xf>
    <xf numFmtId="0" fontId="2" fillId="9" borderId="7" xfId="4" applyFont="1" applyFill="1" applyBorder="1" applyAlignment="1" applyProtection="1">
      <alignment horizontal="right"/>
    </xf>
    <xf numFmtId="0" fontId="2" fillId="9" borderId="7" xfId="4" applyFont="1" applyFill="1" applyBorder="1" applyAlignment="1" applyProtection="1">
      <alignment horizontal="center"/>
    </xf>
    <xf numFmtId="0" fontId="2" fillId="9" borderId="7" xfId="4" applyFont="1" applyFill="1" applyBorder="1" applyProtection="1"/>
    <xf numFmtId="43" fontId="3" fillId="9" borderId="7" xfId="4" applyNumberFormat="1" applyFont="1" applyFill="1" applyBorder="1" applyProtection="1"/>
    <xf numFmtId="166" fontId="11" fillId="5" borderId="7" xfId="2" applyNumberFormat="1" applyFont="1" applyFill="1" applyBorder="1" applyProtection="1">
      <protection locked="0"/>
    </xf>
    <xf numFmtId="0" fontId="29" fillId="0" borderId="7" xfId="0" applyFont="1" applyFill="1" applyBorder="1" applyAlignment="1" applyProtection="1">
      <alignment horizontal="right" vertical="top" wrapText="1"/>
    </xf>
    <xf numFmtId="0" fontId="11" fillId="0" borderId="0" xfId="0" applyFont="1" applyFill="1" applyProtection="1"/>
    <xf numFmtId="0" fontId="11" fillId="0" borderId="0" xfId="0" applyFont="1" applyFill="1" applyAlignment="1" applyProtection="1">
      <alignment horizontal="left" vertical="center"/>
    </xf>
    <xf numFmtId="0" fontId="11" fillId="2" borderId="7" xfId="0" applyFont="1" applyFill="1" applyBorder="1" applyAlignment="1" applyProtection="1">
      <alignment horizontal="left"/>
      <protection locked="0"/>
    </xf>
    <xf numFmtId="0" fontId="11" fillId="4" borderId="7" xfId="0" applyFont="1" applyFill="1" applyBorder="1" applyAlignment="1" applyProtection="1">
      <alignment horizontal="right" vertical="top" wrapText="1"/>
    </xf>
    <xf numFmtId="0" fontId="11" fillId="5" borderId="7" xfId="1" applyNumberFormat="1" applyFont="1" applyFill="1" applyBorder="1" applyProtection="1">
      <protection locked="0"/>
    </xf>
    <xf numFmtId="0" fontId="11" fillId="4" borderId="7" xfId="0" applyFont="1" applyFill="1" applyBorder="1" applyAlignment="1" applyProtection="1">
      <alignment horizontal="right" wrapText="1"/>
    </xf>
    <xf numFmtId="0" fontId="20" fillId="0" borderId="7" xfId="0" applyFont="1" applyFill="1" applyBorder="1" applyAlignment="1" applyProtection="1">
      <alignment wrapText="1"/>
    </xf>
    <xf numFmtId="0" fontId="20" fillId="4" borderId="7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vertical="center" shrinkToFit="1"/>
    </xf>
    <xf numFmtId="4" fontId="3" fillId="3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9" borderId="7" xfId="0" applyFont="1" applyFill="1" applyBorder="1" applyAlignment="1" applyProtection="1">
      <alignment horizontal="left"/>
    </xf>
    <xf numFmtId="0" fontId="5" fillId="9" borderId="7" xfId="0" applyFont="1" applyFill="1" applyBorder="1" applyAlignment="1" applyProtection="1">
      <alignment horizontal="left" shrinkToFit="1"/>
    </xf>
    <xf numFmtId="0" fontId="2" fillId="9" borderId="7" xfId="0" applyFont="1" applyFill="1" applyBorder="1" applyAlignment="1" applyProtection="1">
      <alignment horizontal="right"/>
    </xf>
    <xf numFmtId="0" fontId="2" fillId="9" borderId="7" xfId="0" applyFont="1" applyFill="1" applyBorder="1" applyAlignment="1" applyProtection="1">
      <alignment horizontal="center"/>
    </xf>
    <xf numFmtId="0" fontId="2" fillId="9" borderId="7" xfId="0" applyFont="1" applyFill="1" applyBorder="1" applyProtection="1"/>
    <xf numFmtId="166" fontId="5" fillId="9" borderId="7" xfId="0" applyNumberFormat="1" applyFont="1" applyFill="1" applyBorder="1" applyProtection="1"/>
    <xf numFmtId="0" fontId="20" fillId="4" borderId="7" xfId="0" applyFont="1" applyFill="1" applyBorder="1" applyAlignment="1" applyProtection="1">
      <alignment horizontal="left"/>
    </xf>
    <xf numFmtId="0" fontId="20" fillId="4" borderId="7" xfId="0" applyFont="1" applyFill="1" applyBorder="1" applyAlignment="1" applyProtection="1">
      <alignment wrapText="1"/>
    </xf>
    <xf numFmtId="0" fontId="20" fillId="4" borderId="7" xfId="0" applyFont="1" applyFill="1" applyBorder="1" applyProtection="1"/>
    <xf numFmtId="0" fontId="20" fillId="4" borderId="7" xfId="0" applyFont="1" applyFill="1" applyBorder="1" applyAlignment="1" applyProtection="1">
      <alignment horizontal="center" wrapText="1"/>
    </xf>
    <xf numFmtId="166" fontId="11" fillId="4" borderId="0" xfId="0" applyNumberFormat="1" applyFont="1" applyFill="1" applyBorder="1" applyProtection="1"/>
    <xf numFmtId="166" fontId="0" fillId="10" borderId="3" xfId="0" applyNumberFormat="1" applyFill="1" applyBorder="1" applyProtection="1"/>
    <xf numFmtId="166" fontId="20" fillId="4" borderId="3" xfId="0" applyNumberFormat="1" applyFont="1" applyFill="1" applyBorder="1" applyProtection="1"/>
    <xf numFmtId="0" fontId="2" fillId="11" borderId="7" xfId="4" applyFont="1" applyFill="1" applyBorder="1" applyAlignment="1" applyProtection="1">
      <alignment horizontal="left"/>
    </xf>
    <xf numFmtId="0" fontId="3" fillId="11" borderId="7" xfId="4" applyFont="1" applyFill="1" applyBorder="1" applyAlignment="1" applyProtection="1">
      <alignment horizontal="left" shrinkToFit="1"/>
    </xf>
    <xf numFmtId="0" fontId="2" fillId="11" borderId="7" xfId="4" applyFont="1" applyFill="1" applyBorder="1" applyAlignment="1" applyProtection="1">
      <alignment horizontal="right"/>
    </xf>
    <xf numFmtId="0" fontId="2" fillId="11" borderId="7" xfId="4" applyFont="1" applyFill="1" applyBorder="1" applyAlignment="1" applyProtection="1">
      <alignment horizontal="center"/>
    </xf>
    <xf numFmtId="0" fontId="2" fillId="11" borderId="7" xfId="4" applyFont="1" applyFill="1" applyBorder="1" applyProtection="1"/>
    <xf numFmtId="43" fontId="3" fillId="11" borderId="7" xfId="4" applyNumberFormat="1" applyFont="1" applyFill="1" applyBorder="1" applyProtection="1"/>
    <xf numFmtId="0" fontId="3" fillId="3" borderId="31" xfId="0" applyFont="1" applyFill="1" applyBorder="1" applyAlignment="1" applyProtection="1">
      <alignment horizontal="center" vertical="center"/>
    </xf>
    <xf numFmtId="4" fontId="3" fillId="3" borderId="31" xfId="0" applyNumberFormat="1" applyFont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 applyProtection="1">
      <alignment horizontal="center" vertical="center" shrinkToFit="1"/>
    </xf>
    <xf numFmtId="4" fontId="3" fillId="3" borderId="31" xfId="0" applyNumberFormat="1" applyFont="1" applyFill="1" applyBorder="1" applyAlignment="1" applyProtection="1">
      <alignment horizontal="center" vertical="center"/>
    </xf>
    <xf numFmtId="3" fontId="2" fillId="0" borderId="7" xfId="0" applyNumberFormat="1" applyFont="1" applyBorder="1" applyAlignment="1" applyProtection="1">
      <alignment horizontal="center"/>
    </xf>
    <xf numFmtId="3" fontId="2" fillId="0" borderId="7" xfId="0" applyNumberFormat="1" applyFont="1" applyFill="1" applyBorder="1" applyAlignment="1" applyProtection="1">
      <alignment horizontal="center"/>
    </xf>
    <xf numFmtId="0" fontId="2" fillId="6" borderId="7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3" fontId="2" fillId="0" borderId="7" xfId="0" applyNumberFormat="1" applyFont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</xf>
    <xf numFmtId="3" fontId="20" fillId="4" borderId="7" xfId="0" applyNumberFormat="1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16" fontId="4" fillId="0" borderId="7" xfId="0" applyNumberFormat="1" applyFont="1" applyFill="1" applyBorder="1" applyAlignment="1" applyProtection="1">
      <alignment horizontal="left" vertical="center"/>
    </xf>
    <xf numFmtId="0" fontId="2" fillId="14" borderId="7" xfId="0" applyFont="1" applyFill="1" applyBorder="1" applyAlignment="1" applyProtection="1">
      <alignment horizontal="left"/>
      <protection locked="0"/>
    </xf>
    <xf numFmtId="0" fontId="2" fillId="14" borderId="7" xfId="0" applyFont="1" applyFill="1" applyBorder="1" applyAlignment="1" applyProtection="1">
      <alignment horizontal="right" vertical="top" wrapText="1"/>
    </xf>
    <xf numFmtId="0" fontId="2" fillId="14" borderId="7" xfId="0" applyFont="1" applyFill="1" applyBorder="1" applyAlignment="1" applyProtection="1">
      <alignment horizontal="right" vertical="top" wrapText="1"/>
      <protection locked="0"/>
    </xf>
    <xf numFmtId="165" fontId="2" fillId="14" borderId="7" xfId="2" applyNumberFormat="1" applyFont="1" applyFill="1" applyBorder="1" applyProtection="1">
      <protection locked="0"/>
    </xf>
    <xf numFmtId="168" fontId="2" fillId="14" borderId="7" xfId="1" applyNumberFormat="1" applyFont="1" applyFill="1" applyBorder="1" applyProtection="1">
      <protection locked="0"/>
    </xf>
    <xf numFmtId="165" fontId="2" fillId="14" borderId="7" xfId="2" applyNumberFormat="1" applyFont="1" applyFill="1" applyBorder="1" applyAlignment="1" applyProtection="1">
      <alignment horizontal="right"/>
      <protection locked="0"/>
    </xf>
    <xf numFmtId="0" fontId="2" fillId="14" borderId="3" xfId="0" applyFont="1" applyFill="1" applyBorder="1" applyProtection="1"/>
    <xf numFmtId="0" fontId="2" fillId="14" borderId="3" xfId="0" applyFont="1" applyFill="1" applyBorder="1" applyAlignment="1" applyProtection="1">
      <alignment horizontal="right" vertical="top" wrapText="1"/>
    </xf>
    <xf numFmtId="0" fontId="2" fillId="14" borderId="3" xfId="0" applyFont="1" applyFill="1" applyBorder="1" applyAlignment="1" applyProtection="1">
      <alignment horizontal="left"/>
    </xf>
    <xf numFmtId="0" fontId="2" fillId="14" borderId="3" xfId="0" applyFont="1" applyFill="1" applyBorder="1" applyAlignment="1" applyProtection="1">
      <alignment horizontal="left" shrinkToFit="1"/>
    </xf>
    <xf numFmtId="0" fontId="2" fillId="14" borderId="3" xfId="1" applyNumberFormat="1" applyFont="1" applyFill="1" applyBorder="1" applyProtection="1"/>
    <xf numFmtId="165" fontId="2" fillId="14" borderId="3" xfId="2" applyNumberFormat="1" applyFont="1" applyFill="1" applyBorder="1" applyAlignment="1" applyProtection="1">
      <alignment horizontal="right"/>
    </xf>
    <xf numFmtId="166" fontId="0" fillId="14" borderId="3" xfId="0" applyNumberFormat="1" applyFill="1" applyBorder="1" applyProtection="1">
      <protection locked="0"/>
    </xf>
    <xf numFmtId="0" fontId="30" fillId="0" borderId="7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left" vertical="center"/>
    </xf>
    <xf numFmtId="3" fontId="2" fillId="4" borderId="7" xfId="0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right" vertical="top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vertical="center"/>
    </xf>
    <xf numFmtId="0" fontId="26" fillId="0" borderId="24" xfId="0" applyFont="1" applyBorder="1" applyAlignment="1" applyProtection="1">
      <alignment vertical="center"/>
    </xf>
    <xf numFmtId="0" fontId="27" fillId="0" borderId="24" xfId="0" applyFont="1" applyBorder="1" applyAlignment="1" applyProtection="1">
      <alignment vertical="center"/>
    </xf>
    <xf numFmtId="164" fontId="27" fillId="0" borderId="24" xfId="2" applyFont="1" applyBorder="1" applyAlignment="1" applyProtection="1">
      <alignment vertical="center"/>
    </xf>
    <xf numFmtId="0" fontId="27" fillId="0" borderId="24" xfId="1" applyNumberFormat="1" applyFont="1" applyBorder="1" applyAlignment="1" applyProtection="1">
      <alignment vertical="center"/>
    </xf>
    <xf numFmtId="0" fontId="25" fillId="0" borderId="26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164" fontId="16" fillId="0" borderId="0" xfId="2" applyFont="1" applyBorder="1" applyAlignment="1" applyProtection="1">
      <alignment vertical="center"/>
    </xf>
    <xf numFmtId="0" fontId="16" fillId="0" borderId="26" xfId="0" applyFont="1" applyBorder="1" applyAlignment="1" applyProtection="1">
      <alignment vertical="center"/>
    </xf>
    <xf numFmtId="0" fontId="16" fillId="0" borderId="27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</xf>
    <xf numFmtId="0" fontId="2" fillId="0" borderId="24" xfId="0" applyFont="1" applyBorder="1" applyAlignment="1" applyProtection="1">
      <alignment vertical="center"/>
    </xf>
    <xf numFmtId="164" fontId="2" fillId="0" borderId="24" xfId="2" applyFont="1" applyBorder="1" applyAlignment="1" applyProtection="1">
      <alignment vertical="center"/>
    </xf>
    <xf numFmtId="0" fontId="2" fillId="0" borderId="24" xfId="1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13" borderId="7" xfId="0" applyFont="1" applyFill="1" applyBorder="1" applyProtection="1"/>
    <xf numFmtId="0" fontId="2" fillId="13" borderId="7" xfId="0" applyFont="1" applyFill="1" applyBorder="1" applyAlignment="1" applyProtection="1">
      <alignment horizontal="left"/>
      <protection locked="0"/>
    </xf>
    <xf numFmtId="0" fontId="2" fillId="13" borderId="7" xfId="0" applyFont="1" applyFill="1" applyBorder="1" applyAlignment="1" applyProtection="1">
      <alignment horizontal="right" vertical="top" wrapText="1"/>
    </xf>
    <xf numFmtId="0" fontId="2" fillId="13" borderId="7" xfId="1" applyNumberFormat="1" applyFont="1" applyFill="1" applyBorder="1" applyProtection="1"/>
    <xf numFmtId="165" fontId="2" fillId="13" borderId="7" xfId="2" applyNumberFormat="1" applyFont="1" applyFill="1" applyBorder="1" applyAlignment="1" applyProtection="1">
      <alignment horizontal="right"/>
    </xf>
    <xf numFmtId="0" fontId="31" fillId="0" borderId="7" xfId="0" applyFont="1" applyBorder="1" applyProtection="1"/>
    <xf numFmtId="166" fontId="0" fillId="13" borderId="3" xfId="0" applyNumberFormat="1" applyFill="1" applyBorder="1" applyProtection="1"/>
    <xf numFmtId="0" fontId="2" fillId="0" borderId="1" xfId="0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164" fontId="3" fillId="3" borderId="5" xfId="2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shrinkToFit="1"/>
    </xf>
    <xf numFmtId="4" fontId="3" fillId="3" borderId="5" xfId="0" applyNumberFormat="1" applyFont="1" applyFill="1" applyBorder="1" applyAlignment="1" applyProtection="1">
      <alignment horizontal="right" vertical="center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shrinkToFit="1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0" fillId="7" borderId="7" xfId="0" applyFill="1" applyBorder="1" applyAlignment="1" applyProtection="1">
      <alignment wrapText="1" shrinkToFit="1"/>
    </xf>
    <xf numFmtId="0" fontId="2" fillId="13" borderId="7" xfId="0" applyFont="1" applyFill="1" applyBorder="1" applyAlignment="1" applyProtection="1">
      <alignment horizontal="left"/>
    </xf>
    <xf numFmtId="165" fontId="2" fillId="13" borderId="7" xfId="2" applyNumberFormat="1" applyFont="1" applyFill="1" applyBorder="1" applyProtection="1"/>
    <xf numFmtId="166" fontId="2" fillId="0" borderId="0" xfId="2" applyNumberFormat="1" applyFont="1" applyFill="1" applyBorder="1" applyProtection="1"/>
    <xf numFmtId="0" fontId="25" fillId="7" borderId="26" xfId="0" applyFont="1" applyFill="1" applyBorder="1" applyAlignment="1" applyProtection="1">
      <alignment vertical="center"/>
    </xf>
    <xf numFmtId="0" fontId="25" fillId="7" borderId="0" xfId="0" applyFont="1" applyFill="1" applyBorder="1" applyAlignment="1" applyProtection="1">
      <alignment horizontal="left" vertical="center" wrapText="1"/>
    </xf>
    <xf numFmtId="0" fontId="24" fillId="7" borderId="0" xfId="0" applyFont="1" applyFill="1" applyBorder="1" applyAlignment="1" applyProtection="1">
      <alignment horizontal="left" vertical="center" wrapText="1"/>
    </xf>
    <xf numFmtId="0" fontId="16" fillId="0" borderId="21" xfId="0" applyFont="1" applyBorder="1" applyProtection="1"/>
    <xf numFmtId="0" fontId="0" fillId="0" borderId="0" xfId="0" applyProtection="1"/>
    <xf numFmtId="0" fontId="0" fillId="0" borderId="0" xfId="0" applyFont="1" applyFill="1" applyBorder="1" applyAlignment="1" applyProtection="1">
      <alignment horizontal="left" shrinkToFit="1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2" borderId="7" xfId="2" applyNumberFormat="1" applyFont="1" applyFill="1" applyBorder="1" applyProtection="1">
      <protection locked="0"/>
    </xf>
    <xf numFmtId="4" fontId="2" fillId="5" borderId="7" xfId="1" applyNumberFormat="1" applyFont="1" applyFill="1" applyBorder="1" applyProtection="1">
      <protection locked="0"/>
    </xf>
    <xf numFmtId="4" fontId="2" fillId="13" borderId="7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Protection="1">
      <protection locked="0"/>
    </xf>
    <xf numFmtId="4" fontId="2" fillId="5" borderId="1" xfId="1" applyNumberFormat="1" applyFont="1" applyFill="1" applyBorder="1" applyProtection="1">
      <protection locked="0"/>
    </xf>
    <xf numFmtId="4" fontId="2" fillId="6" borderId="19" xfId="2" applyNumberFormat="1" applyFont="1" applyFill="1" applyBorder="1" applyProtection="1"/>
    <xf numFmtId="4" fontId="2" fillId="6" borderId="19" xfId="1" applyNumberFormat="1" applyFont="1" applyFill="1" applyBorder="1" applyProtection="1"/>
    <xf numFmtId="4" fontId="0" fillId="6" borderId="19" xfId="0" applyNumberFormat="1" applyFill="1" applyBorder="1" applyAlignment="1" applyProtection="1">
      <alignment horizontal="center" vertical="center"/>
    </xf>
    <xf numFmtId="166" fontId="0" fillId="0" borderId="3" xfId="0" applyNumberFormat="1" applyFill="1" applyBorder="1" applyAlignment="1" applyProtection="1">
      <alignment horizontal="center" vertical="center"/>
    </xf>
    <xf numFmtId="0" fontId="2" fillId="13" borderId="7" xfId="0" applyFont="1" applyFill="1" applyBorder="1" applyProtection="1">
      <protection locked="0"/>
    </xf>
    <xf numFmtId="165" fontId="2" fillId="13" borderId="7" xfId="2" applyNumberFormat="1" applyFont="1" applyFill="1" applyBorder="1" applyProtection="1">
      <protection locked="0"/>
    </xf>
    <xf numFmtId="0" fontId="2" fillId="13" borderId="7" xfId="1" applyNumberFormat="1" applyFont="1" applyFill="1" applyBorder="1" applyProtection="1">
      <protection locked="0"/>
    </xf>
    <xf numFmtId="4" fontId="2" fillId="13" borderId="7" xfId="2" applyNumberFormat="1" applyFont="1" applyFill="1" applyBorder="1" applyProtection="1">
      <protection locked="0"/>
    </xf>
    <xf numFmtId="4" fontId="2" fillId="13" borderId="7" xfId="1" applyNumberFormat="1" applyFont="1" applyFill="1" applyBorder="1" applyProtection="1">
      <protection locked="0"/>
    </xf>
    <xf numFmtId="0" fontId="15" fillId="0" borderId="0" xfId="0" applyFont="1" applyFill="1" applyBorder="1" applyAlignment="1" applyProtection="1">
      <alignment horizontal="left" shrinkToFit="1"/>
      <protection locked="0"/>
    </xf>
    <xf numFmtId="165" fontId="2" fillId="6" borderId="19" xfId="2" applyNumberFormat="1" applyFont="1" applyFill="1" applyBorder="1" applyProtection="1"/>
    <xf numFmtId="3" fontId="2" fillId="0" borderId="12" xfId="0" applyNumberFormat="1" applyFont="1" applyBorder="1" applyAlignment="1" applyProtection="1">
      <alignment horizontal="center"/>
    </xf>
    <xf numFmtId="0" fontId="2" fillId="13" borderId="7" xfId="0" applyFont="1" applyFill="1" applyBorder="1" applyAlignment="1" applyProtection="1">
      <alignment horizontal="right" vertical="top" wrapText="1"/>
      <protection locked="0"/>
    </xf>
    <xf numFmtId="0" fontId="2" fillId="0" borderId="25" xfId="0" applyFont="1" applyBorder="1" applyAlignment="1" applyProtection="1">
      <alignment vertical="center"/>
    </xf>
    <xf numFmtId="0" fontId="25" fillId="7" borderId="0" xfId="0" applyFont="1" applyFill="1" applyBorder="1" applyAlignment="1" applyProtection="1">
      <alignment vertical="center" wrapText="1"/>
    </xf>
    <xf numFmtId="0" fontId="24" fillId="7" borderId="0" xfId="0" applyFont="1" applyFill="1" applyBorder="1" applyAlignment="1" applyProtection="1">
      <alignment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0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65" fontId="2" fillId="13" borderId="1" xfId="2" applyNumberFormat="1" applyFont="1" applyFill="1" applyBorder="1" applyProtection="1">
      <protection locked="0"/>
    </xf>
    <xf numFmtId="168" fontId="2" fillId="13" borderId="1" xfId="1" applyNumberFormat="1" applyFont="1" applyFill="1" applyBorder="1" applyProtection="1">
      <protection locked="0"/>
    </xf>
    <xf numFmtId="168" fontId="2" fillId="13" borderId="7" xfId="1" applyNumberFormat="1" applyFont="1" applyFill="1" applyBorder="1" applyProtection="1">
      <protection locked="0"/>
    </xf>
    <xf numFmtId="0" fontId="2" fillId="4" borderId="1" xfId="0" applyFont="1" applyFill="1" applyBorder="1" applyAlignment="1" applyProtection="1">
      <alignment horizontal="right" vertical="top" wrapText="1"/>
    </xf>
    <xf numFmtId="168" fontId="2" fillId="13" borderId="7" xfId="1" applyNumberFormat="1" applyFont="1" applyFill="1" applyBorder="1" applyProtection="1"/>
    <xf numFmtId="165" fontId="2" fillId="6" borderId="7" xfId="2" applyNumberFormat="1" applyFont="1" applyFill="1" applyBorder="1" applyProtection="1"/>
    <xf numFmtId="165" fontId="2" fillId="0" borderId="0" xfId="2" applyNumberFormat="1" applyFont="1" applyFill="1" applyBorder="1" applyProtection="1"/>
    <xf numFmtId="0" fontId="2" fillId="13" borderId="7" xfId="0" applyFont="1" applyFill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</xf>
    <xf numFmtId="0" fontId="32" fillId="13" borderId="7" xfId="0" applyFont="1" applyFill="1" applyBorder="1" applyAlignment="1" applyProtection="1">
      <alignment horizontal="left"/>
      <protection locked="0"/>
    </xf>
    <xf numFmtId="0" fontId="32" fillId="13" borderId="7" xfId="0" applyFont="1" applyFill="1" applyBorder="1" applyAlignment="1" applyProtection="1">
      <alignment horizontal="right" vertical="top" wrapText="1"/>
    </xf>
    <xf numFmtId="165" fontId="32" fillId="13" borderId="7" xfId="2" applyNumberFormat="1" applyFont="1" applyFill="1" applyBorder="1" applyProtection="1">
      <protection locked="0"/>
    </xf>
    <xf numFmtId="168" fontId="32" fillId="13" borderId="7" xfId="1" applyNumberFormat="1" applyFont="1" applyFill="1" applyBorder="1" applyProtection="1">
      <protection locked="0"/>
    </xf>
    <xf numFmtId="166" fontId="32" fillId="13" borderId="3" xfId="0" applyNumberFormat="1" applyFont="1" applyFill="1" applyBorder="1" applyProtection="1"/>
    <xf numFmtId="0" fontId="32" fillId="13" borderId="7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vertical="center"/>
    </xf>
    <xf numFmtId="166" fontId="0" fillId="0" borderId="3" xfId="0" applyNumberFormat="1" applyFill="1" applyBorder="1" applyAlignment="1" applyProtection="1">
      <alignment vertical="center"/>
    </xf>
    <xf numFmtId="0" fontId="2" fillId="6" borderId="7" xfId="0" applyFont="1" applyFill="1" applyBorder="1" applyAlignment="1" applyProtection="1">
      <alignment vertical="center"/>
    </xf>
    <xf numFmtId="166" fontId="5" fillId="6" borderId="7" xfId="0" applyNumberFormat="1" applyFont="1" applyFill="1" applyBorder="1" applyAlignment="1" applyProtection="1">
      <alignment vertical="center"/>
    </xf>
    <xf numFmtId="0" fontId="4" fillId="0" borderId="7" xfId="0" applyFont="1" applyBorder="1" applyAlignment="1" applyProtection="1">
      <alignment horizontal="right" vertical="center"/>
    </xf>
    <xf numFmtId="0" fontId="4" fillId="0" borderId="12" xfId="0" applyFont="1" applyBorder="1" applyAlignment="1" applyProtection="1">
      <alignment horizontal="right" vertical="center"/>
    </xf>
    <xf numFmtId="3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right" vertical="center"/>
    </xf>
    <xf numFmtId="0" fontId="2" fillId="0" borderId="16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right" vertical="center"/>
    </xf>
    <xf numFmtId="3" fontId="2" fillId="0" borderId="3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right" vertical="center"/>
    </xf>
    <xf numFmtId="0" fontId="0" fillId="0" borderId="7" xfId="0" applyFill="1" applyBorder="1" applyProtection="1"/>
    <xf numFmtId="0" fontId="2" fillId="0" borderId="3" xfId="0" applyFont="1" applyFill="1" applyBorder="1" applyAlignment="1" applyProtection="1">
      <alignment vertical="center"/>
    </xf>
    <xf numFmtId="166" fontId="2" fillId="9" borderId="7" xfId="0" applyNumberFormat="1" applyFont="1" applyFill="1" applyBorder="1" applyProtection="1"/>
    <xf numFmtId="3" fontId="2" fillId="13" borderId="7" xfId="0" applyNumberFormat="1" applyFont="1" applyFill="1" applyBorder="1" applyAlignment="1" applyProtection="1">
      <alignment horizontal="center" vertical="top" wrapText="1"/>
    </xf>
    <xf numFmtId="3" fontId="2" fillId="0" borderId="3" xfId="0" applyNumberFormat="1" applyFont="1" applyFill="1" applyBorder="1" applyAlignment="1" applyProtection="1">
      <alignment horizontal="center"/>
    </xf>
    <xf numFmtId="3" fontId="2" fillId="0" borderId="3" xfId="0" applyNumberFormat="1" applyFont="1" applyBorder="1" applyAlignment="1" applyProtection="1">
      <alignment horizontal="center"/>
    </xf>
    <xf numFmtId="0" fontId="1" fillId="0" borderId="0" xfId="0" applyFont="1" applyBorder="1" applyProtection="1"/>
    <xf numFmtId="0" fontId="20" fillId="0" borderId="7" xfId="0" applyFont="1" applyFill="1" applyBorder="1" applyAlignment="1" applyProtection="1">
      <alignment horizontal="left" vertical="center"/>
    </xf>
    <xf numFmtId="0" fontId="20" fillId="0" borderId="7" xfId="0" applyFont="1" applyFill="1" applyBorder="1" applyAlignment="1" applyProtection="1">
      <alignment vertical="center" wrapText="1"/>
    </xf>
    <xf numFmtId="0" fontId="30" fillId="0" borderId="7" xfId="0" applyFont="1" applyFill="1" applyBorder="1" applyAlignment="1" applyProtection="1">
      <alignment horizontal="right" vertical="center"/>
    </xf>
    <xf numFmtId="3" fontId="20" fillId="4" borderId="7" xfId="0" applyNumberFormat="1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center" vertical="center"/>
    </xf>
    <xf numFmtId="0" fontId="2" fillId="13" borderId="7" xfId="0" applyFont="1" applyFill="1" applyBorder="1" applyAlignment="1" applyProtection="1">
      <alignment horizontal="center" vertical="center"/>
    </xf>
    <xf numFmtId="0" fontId="2" fillId="13" borderId="7" xfId="0" applyFont="1" applyFill="1" applyBorder="1" applyAlignment="1" applyProtection="1">
      <alignment horizontal="center" vertical="center"/>
      <protection locked="0"/>
    </xf>
    <xf numFmtId="165" fontId="2" fillId="14" borderId="3" xfId="2" applyNumberFormat="1" applyFont="1" applyFill="1" applyBorder="1" applyProtection="1"/>
    <xf numFmtId="168" fontId="2" fillId="14" borderId="3" xfId="1" applyNumberFormat="1" applyFont="1" applyFill="1" applyBorder="1" applyProtection="1"/>
    <xf numFmtId="168" fontId="2" fillId="14" borderId="7" xfId="1" applyNumberFormat="1" applyFont="1" applyFill="1" applyBorder="1" applyProtection="1"/>
    <xf numFmtId="168" fontId="2" fillId="14" borderId="3" xfId="0" applyNumberFormat="1" applyFont="1" applyFill="1" applyBorder="1" applyProtection="1"/>
    <xf numFmtId="165" fontId="2" fillId="4" borderId="7" xfId="2" applyNumberFormat="1" applyFont="1" applyFill="1" applyBorder="1" applyProtection="1"/>
    <xf numFmtId="0" fontId="0" fillId="0" borderId="7" xfId="0" applyFont="1" applyBorder="1" applyAlignment="1" applyProtection="1">
      <alignment horizontal="left"/>
    </xf>
    <xf numFmtId="3" fontId="31" fillId="0" borderId="7" xfId="0" applyNumberFormat="1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left" vertical="center"/>
    </xf>
    <xf numFmtId="0" fontId="31" fillId="0" borderId="7" xfId="0" applyFont="1" applyBorder="1" applyAlignment="1" applyProtection="1">
      <alignment vertical="center"/>
    </xf>
    <xf numFmtId="0" fontId="0" fillId="0" borderId="0" xfId="0" applyAlignment="1" applyProtection="1"/>
    <xf numFmtId="0" fontId="2" fillId="0" borderId="7" xfId="0" applyFont="1" applyFill="1" applyBorder="1" applyAlignment="1" applyProtection="1">
      <alignment vertical="center" wrapText="1"/>
    </xf>
    <xf numFmtId="16" fontId="4" fillId="0" borderId="7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3" fillId="3" borderId="5" xfId="0" applyFont="1" applyFill="1" applyBorder="1" applyAlignment="1" applyProtection="1">
      <alignment vertical="center" shrinkToFit="1"/>
    </xf>
    <xf numFmtId="0" fontId="3" fillId="3" borderId="3" xfId="0" applyFont="1" applyFill="1" applyBorder="1" applyAlignment="1" applyProtection="1">
      <alignment vertical="center" shrinkToFit="1"/>
    </xf>
    <xf numFmtId="4" fontId="3" fillId="3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/>
    </xf>
    <xf numFmtId="3" fontId="11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right" vertical="center"/>
    </xf>
    <xf numFmtId="3" fontId="2" fillId="4" borderId="7" xfId="0" applyNumberFormat="1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3" fontId="2" fillId="4" borderId="3" xfId="0" applyNumberFormat="1" applyFont="1" applyFill="1" applyBorder="1" applyAlignment="1" applyProtection="1">
      <alignment horizontal="center"/>
    </xf>
    <xf numFmtId="0" fontId="31" fillId="4" borderId="7" xfId="0" applyFont="1" applyFill="1" applyBorder="1" applyAlignment="1" applyProtection="1">
      <alignment horizontal="center" vertical="top" wrapText="1"/>
    </xf>
    <xf numFmtId="0" fontId="2" fillId="13" borderId="7" xfId="0" applyFont="1" applyFill="1" applyBorder="1" applyAlignment="1" applyProtection="1">
      <alignment horizontal="left" vertical="top" shrinkToFit="1"/>
    </xf>
    <xf numFmtId="0" fontId="2" fillId="13" borderId="7" xfId="0" applyFont="1" applyFill="1" applyBorder="1" applyAlignment="1" applyProtection="1">
      <alignment horizontal="center" vertical="top" wrapText="1"/>
    </xf>
    <xf numFmtId="0" fontId="2" fillId="0" borderId="0" xfId="4" applyFont="1" applyAlignment="1" applyProtection="1">
      <alignment horizontal="left" shrinkToFit="1"/>
    </xf>
    <xf numFmtId="0" fontId="2" fillId="0" borderId="0" xfId="4" applyFont="1" applyAlignment="1" applyProtection="1">
      <alignment horizontal="center"/>
    </xf>
    <xf numFmtId="0" fontId="1" fillId="0" borderId="0" xfId="4" applyProtection="1"/>
    <xf numFmtId="0" fontId="0" fillId="4" borderId="0" xfId="0" applyFill="1" applyAlignment="1" applyProtection="1">
      <alignment vertical="center"/>
    </xf>
    <xf numFmtId="0" fontId="2" fillId="13" borderId="7" xfId="4" applyFont="1" applyFill="1" applyBorder="1" applyAlignment="1" applyProtection="1">
      <alignment horizontal="left" vertical="center"/>
    </xf>
    <xf numFmtId="0" fontId="2" fillId="13" borderId="7" xfId="4" applyFont="1" applyFill="1" applyBorder="1" applyAlignment="1" applyProtection="1">
      <alignment horizontal="left" vertical="center" wrapText="1"/>
    </xf>
    <xf numFmtId="0" fontId="2" fillId="13" borderId="7" xfId="4" applyFont="1" applyFill="1" applyBorder="1" applyAlignment="1" applyProtection="1">
      <alignment horizontal="center" vertical="center" wrapText="1"/>
    </xf>
    <xf numFmtId="0" fontId="2" fillId="13" borderId="7" xfId="4" applyFont="1" applyFill="1" applyBorder="1" applyAlignment="1" applyProtection="1">
      <alignment vertical="center"/>
    </xf>
    <xf numFmtId="168" fontId="2" fillId="13" borderId="7" xfId="6" applyNumberFormat="1" applyFont="1" applyFill="1" applyBorder="1" applyAlignment="1" applyProtection="1">
      <alignment vertical="center"/>
    </xf>
    <xf numFmtId="166" fontId="2" fillId="13" borderId="3" xfId="4" applyNumberFormat="1" applyFont="1" applyFill="1" applyBorder="1" applyAlignment="1" applyProtection="1">
      <alignment vertical="center"/>
    </xf>
    <xf numFmtId="43" fontId="2" fillId="13" borderId="3" xfId="4" applyNumberFormat="1" applyFont="1" applyFill="1" applyBorder="1" applyAlignment="1" applyProtection="1">
      <alignment vertical="center"/>
    </xf>
    <xf numFmtId="3" fontId="2" fillId="13" borderId="7" xfId="4" applyNumberFormat="1" applyFont="1" applyFill="1" applyBorder="1" applyAlignment="1" applyProtection="1">
      <alignment horizontal="center" vertical="center" wrapText="1"/>
    </xf>
    <xf numFmtId="166" fontId="2" fillId="13" borderId="7" xfId="2" applyNumberFormat="1" applyFont="1" applyFill="1" applyBorder="1" applyProtection="1"/>
    <xf numFmtId="0" fontId="2" fillId="13" borderId="7" xfId="4" applyFont="1" applyFill="1" applyBorder="1" applyAlignment="1" applyProtection="1">
      <alignment horizontal="left" vertical="center"/>
      <protection locked="0"/>
    </xf>
    <xf numFmtId="0" fontId="2" fillId="13" borderId="7" xfId="4" applyFont="1" applyFill="1" applyBorder="1" applyAlignment="1" applyProtection="1">
      <alignment horizontal="left" vertical="center" wrapText="1"/>
      <protection locked="0"/>
    </xf>
    <xf numFmtId="0" fontId="2" fillId="13" borderId="7" xfId="4" applyFont="1" applyFill="1" applyBorder="1" applyAlignment="1" applyProtection="1">
      <alignment vertical="center"/>
      <protection locked="0"/>
    </xf>
    <xf numFmtId="168" fontId="2" fillId="13" borderId="7" xfId="6" applyNumberFormat="1" applyFont="1" applyFill="1" applyBorder="1" applyAlignment="1" applyProtection="1">
      <alignment vertical="center"/>
      <protection locked="0"/>
    </xf>
    <xf numFmtId="0" fontId="2" fillId="13" borderId="7" xfId="4" applyNumberFormat="1" applyFont="1" applyFill="1" applyBorder="1" applyAlignment="1" applyProtection="1">
      <alignment vertical="center"/>
    </xf>
    <xf numFmtId="168" fontId="2" fillId="13" borderId="7" xfId="0" applyNumberFormat="1" applyFont="1" applyFill="1" applyBorder="1" applyProtection="1">
      <protection locked="0"/>
    </xf>
    <xf numFmtId="166" fontId="2" fillId="13" borderId="3" xfId="0" applyNumberFormat="1" applyFont="1" applyFill="1" applyBorder="1" applyProtection="1"/>
    <xf numFmtId="4" fontId="3" fillId="13" borderId="7" xfId="0" applyNumberFormat="1" applyFont="1" applyFill="1" applyBorder="1" applyAlignment="1" applyProtection="1">
      <alignment horizontal="center" wrapText="1"/>
    </xf>
    <xf numFmtId="164" fontId="3" fillId="3" borderId="38" xfId="2" applyFont="1" applyFill="1" applyBorder="1" applyAlignment="1" applyProtection="1">
      <alignment horizontal="center" vertical="center" wrapText="1"/>
    </xf>
    <xf numFmtId="0" fontId="3" fillId="3" borderId="38" xfId="1" applyNumberFormat="1" applyFont="1" applyFill="1" applyBorder="1" applyAlignment="1" applyProtection="1">
      <alignment horizontal="center" vertical="center" wrapText="1"/>
    </xf>
    <xf numFmtId="164" fontId="3" fillId="3" borderId="37" xfId="2" applyFont="1" applyFill="1" applyBorder="1" applyAlignment="1" applyProtection="1">
      <alignment horizontal="center" vertical="center" wrapText="1"/>
    </xf>
    <xf numFmtId="166" fontId="5" fillId="13" borderId="3" xfId="0" applyNumberFormat="1" applyFont="1" applyFill="1" applyBorder="1" applyProtection="1"/>
    <xf numFmtId="0" fontId="3" fillId="13" borderId="11" xfId="0" applyFont="1" applyFill="1" applyBorder="1" applyProtection="1"/>
    <xf numFmtId="0" fontId="2" fillId="13" borderId="3" xfId="0" applyFont="1" applyFill="1" applyBorder="1" applyAlignment="1" applyProtection="1">
      <alignment horizontal="left"/>
      <protection locked="0"/>
    </xf>
    <xf numFmtId="0" fontId="2" fillId="13" borderId="3" xfId="0" applyFont="1" applyFill="1" applyBorder="1" applyAlignment="1" applyProtection="1">
      <alignment horizontal="left"/>
    </xf>
    <xf numFmtId="0" fontId="13" fillId="0" borderId="15" xfId="0" applyFont="1" applyBorder="1" applyAlignment="1" applyProtection="1">
      <alignment horizontal="left"/>
    </xf>
    <xf numFmtId="0" fontId="14" fillId="0" borderId="15" xfId="0" applyFont="1" applyBorder="1" applyAlignment="1" applyProtection="1">
      <alignment horizontal="left"/>
    </xf>
    <xf numFmtId="0" fontId="3" fillId="13" borderId="11" xfId="0" applyFont="1" applyFill="1" applyBorder="1" applyProtection="1">
      <protection locked="0"/>
    </xf>
    <xf numFmtId="0" fontId="2" fillId="13" borderId="3" xfId="0" applyFont="1" applyFill="1" applyBorder="1" applyAlignment="1" applyProtection="1">
      <alignment horizontal="center" vertical="top" wrapText="1"/>
      <protection locked="0"/>
    </xf>
    <xf numFmtId="0" fontId="2" fillId="15" borderId="7" xfId="0" applyFont="1" applyFill="1" applyBorder="1" applyAlignment="1" applyProtection="1">
      <protection locked="0"/>
    </xf>
    <xf numFmtId="0" fontId="0" fillId="15" borderId="7" xfId="0" applyFill="1" applyBorder="1" applyAlignment="1" applyProtection="1">
      <protection locked="0"/>
    </xf>
    <xf numFmtId="0" fontId="3" fillId="3" borderId="5" xfId="1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164" fontId="3" fillId="3" borderId="6" xfId="2" applyFont="1" applyFill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16" fillId="0" borderId="28" xfId="0" applyFont="1" applyBorder="1" applyAlignment="1" applyProtection="1">
      <alignment horizontal="left" wrapText="1" readingOrder="1"/>
    </xf>
    <xf numFmtId="0" fontId="16" fillId="0" borderId="21" xfId="0" applyFont="1" applyBorder="1" applyAlignment="1" applyProtection="1">
      <alignment horizontal="left" wrapText="1" readingOrder="1"/>
    </xf>
    <xf numFmtId="0" fontId="16" fillId="0" borderId="21" xfId="0" applyFont="1" applyBorder="1" applyProtection="1"/>
    <xf numFmtId="0" fontId="2" fillId="0" borderId="0" xfId="0" applyFont="1" applyAlignment="1" applyProtection="1">
      <alignment horizontal="left" wrapText="1" readingOrder="1"/>
    </xf>
    <xf numFmtId="0" fontId="0" fillId="0" borderId="0" xfId="0" applyProtection="1"/>
    <xf numFmtId="0" fontId="3" fillId="3" borderId="5" xfId="0" applyFont="1" applyFill="1" applyBorder="1" applyAlignment="1" applyProtection="1">
      <alignment horizontal="center" vertical="center" wrapText="1"/>
    </xf>
    <xf numFmtId="164" fontId="3" fillId="3" borderId="5" xfId="2" applyFont="1" applyFill="1" applyBorder="1" applyAlignment="1" applyProtection="1">
      <alignment horizontal="center" vertical="center" wrapText="1"/>
    </xf>
    <xf numFmtId="0" fontId="16" fillId="0" borderId="26" xfId="0" applyFont="1" applyBorder="1" applyAlignment="1" applyProtection="1">
      <alignment horizontal="justify" vertical="center"/>
    </xf>
    <xf numFmtId="0" fontId="16" fillId="0" borderId="0" xfId="0" applyFont="1" applyBorder="1" applyAlignment="1" applyProtection="1"/>
    <xf numFmtId="0" fontId="16" fillId="0" borderId="27" xfId="0" applyFont="1" applyBorder="1" applyAlignment="1" applyProtection="1"/>
    <xf numFmtId="0" fontId="3" fillId="3" borderId="5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 vertical="center"/>
    </xf>
    <xf numFmtId="0" fontId="0" fillId="0" borderId="17" xfId="0" applyBorder="1" applyAlignment="1" applyProtection="1">
      <alignment horizontal="left" vertical="center"/>
    </xf>
    <xf numFmtId="0" fontId="3" fillId="3" borderId="5" xfId="0" applyFont="1" applyFill="1" applyBorder="1" applyAlignment="1" applyProtection="1">
      <alignment horizontal="left" vertical="center" shrinkToFit="1"/>
    </xf>
    <xf numFmtId="0" fontId="0" fillId="0" borderId="3" xfId="0" applyBorder="1" applyAlignment="1" applyProtection="1">
      <alignment horizontal="left" vertical="center" shrinkToFit="1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 shrinkToFit="1"/>
    </xf>
    <xf numFmtId="0" fontId="0" fillId="0" borderId="3" xfId="0" applyBorder="1" applyAlignment="1" applyProtection="1">
      <alignment horizontal="center" vertical="center" shrinkToFit="1"/>
    </xf>
    <xf numFmtId="0" fontId="16" fillId="0" borderId="26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27" xfId="0" applyFont="1" applyBorder="1" applyAlignment="1" applyProtection="1">
      <alignment vertical="center"/>
    </xf>
    <xf numFmtId="0" fontId="16" fillId="0" borderId="28" xfId="0" applyFont="1" applyBorder="1" applyAlignment="1" applyProtection="1">
      <alignment vertical="center" wrapText="1"/>
    </xf>
    <xf numFmtId="0" fontId="16" fillId="0" borderId="21" xfId="0" applyFont="1" applyBorder="1" applyAlignment="1" applyProtection="1">
      <alignment vertical="center" wrapText="1"/>
    </xf>
    <xf numFmtId="0" fontId="16" fillId="0" borderId="21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9" xfId="0" applyBorder="1" applyAlignment="1" applyProtection="1">
      <alignment vertical="center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0" fontId="16" fillId="0" borderId="21" xfId="0" applyFont="1" applyBorder="1" applyAlignment="1" applyProtection="1"/>
    <xf numFmtId="0" fontId="0" fillId="0" borderId="21" xfId="0" applyBorder="1" applyAlignment="1" applyProtection="1"/>
    <xf numFmtId="0" fontId="0" fillId="0" borderId="29" xfId="0" applyBorder="1" applyAlignment="1" applyProtection="1"/>
    <xf numFmtId="0" fontId="3" fillId="3" borderId="4" xfId="0" applyFont="1" applyFill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</xf>
    <xf numFmtId="0" fontId="16" fillId="0" borderId="28" xfId="0" applyFont="1" applyBorder="1" applyAlignment="1" applyProtection="1">
      <alignment horizontal="left" vertical="center" wrapText="1"/>
    </xf>
    <xf numFmtId="0" fontId="16" fillId="0" borderId="21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justify" vertical="center"/>
    </xf>
    <xf numFmtId="0" fontId="0" fillId="0" borderId="0" xfId="0" applyAlignment="1" applyProtection="1"/>
    <xf numFmtId="0" fontId="3" fillId="3" borderId="4" xfId="0" applyFont="1" applyFill="1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4" fontId="3" fillId="12" borderId="5" xfId="0" applyNumberFormat="1" applyFont="1" applyFill="1" applyBorder="1" applyAlignment="1" applyProtection="1">
      <alignment horizontal="center" vertical="center" wrapText="1"/>
    </xf>
    <xf numFmtId="0" fontId="0" fillId="12" borderId="3" xfId="0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right" vertical="center"/>
    </xf>
    <xf numFmtId="0" fontId="0" fillId="0" borderId="3" xfId="0" applyBorder="1" applyAlignment="1" applyProtection="1">
      <alignment horizontal="right" vertical="center"/>
    </xf>
    <xf numFmtId="164" fontId="3" fillId="3" borderId="35" xfId="2" applyFont="1" applyFill="1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3" fillId="3" borderId="35" xfId="1" applyNumberFormat="1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left" vertical="center" shrinkToFit="1"/>
    </xf>
    <xf numFmtId="0" fontId="0" fillId="0" borderId="36" xfId="0" applyBorder="1" applyAlignment="1" applyProtection="1">
      <alignment horizontal="left" vertical="center" shrinkToFit="1"/>
    </xf>
    <xf numFmtId="4" fontId="3" fillId="3" borderId="35" xfId="0" applyNumberFormat="1" applyFont="1" applyFill="1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3" fillId="3" borderId="35" xfId="0" applyFont="1" applyFill="1" applyBorder="1" applyAlignment="1" applyProtection="1">
      <alignment horizontal="center" vertical="center"/>
    </xf>
    <xf numFmtId="4" fontId="3" fillId="3" borderId="35" xfId="0" applyNumberFormat="1" applyFont="1" applyFill="1" applyBorder="1" applyAlignment="1" applyProtection="1">
      <alignment horizontal="center" vertical="center" wrapText="1"/>
    </xf>
    <xf numFmtId="164" fontId="3" fillId="3" borderId="33" xfId="2" applyFont="1" applyFill="1" applyBorder="1" applyAlignment="1" applyProtection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</xf>
    <xf numFmtId="0" fontId="3" fillId="3" borderId="33" xfId="1" applyNumberFormat="1" applyFont="1" applyFill="1" applyBorder="1" applyAlignment="1" applyProtection="1">
      <alignment horizontal="center" vertical="center" wrapText="1"/>
    </xf>
    <xf numFmtId="0" fontId="27" fillId="0" borderId="21" xfId="0" applyFont="1" applyBorder="1" applyAlignment="1" applyProtection="1">
      <alignment vertical="center"/>
    </xf>
    <xf numFmtId="0" fontId="27" fillId="0" borderId="29" xfId="0" applyFont="1" applyBorder="1" applyAlignment="1" applyProtection="1">
      <alignment vertical="center"/>
    </xf>
    <xf numFmtId="0" fontId="3" fillId="3" borderId="33" xfId="0" applyFont="1" applyFill="1" applyBorder="1" applyAlignment="1" applyProtection="1">
      <alignment horizontal="center" vertical="center" wrapText="1"/>
    </xf>
    <xf numFmtId="4" fontId="3" fillId="12" borderId="33" xfId="0" applyNumberFormat="1" applyFont="1" applyFill="1" applyBorder="1" applyAlignment="1" applyProtection="1">
      <alignment horizontal="center" vertical="center" wrapText="1"/>
    </xf>
    <xf numFmtId="0" fontId="0" fillId="12" borderId="34" xfId="0" applyFill="1" applyBorder="1" applyAlignment="1" applyProtection="1">
      <alignment horizontal="center" vertical="center" wrapText="1"/>
    </xf>
    <xf numFmtId="0" fontId="3" fillId="3" borderId="33" xfId="0" applyFont="1" applyFill="1" applyBorder="1" applyAlignment="1" applyProtection="1">
      <alignment horizontal="left" vertical="center" shrinkToFit="1"/>
    </xf>
    <xf numFmtId="0" fontId="0" fillId="0" borderId="34" xfId="0" applyBorder="1" applyAlignment="1" applyProtection="1">
      <alignment horizontal="left" vertical="center" shrinkToFit="1"/>
    </xf>
    <xf numFmtId="4" fontId="3" fillId="3" borderId="33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3" fillId="3" borderId="33" xfId="0" applyFont="1" applyFill="1" applyBorder="1" applyAlignment="1" applyProtection="1">
      <alignment horizontal="center" vertical="center"/>
    </xf>
    <xf numFmtId="4" fontId="3" fillId="3" borderId="33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 readingOrder="1"/>
    </xf>
    <xf numFmtId="0" fontId="21" fillId="0" borderId="0" xfId="0" applyFont="1" applyAlignment="1" applyProtection="1">
      <alignment readingOrder="1"/>
    </xf>
    <xf numFmtId="0" fontId="3" fillId="3" borderId="5" xfId="1" applyNumberFormat="1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164" fontId="3" fillId="3" borderId="6" xfId="2" applyFont="1" applyFill="1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left" wrapText="1"/>
    </xf>
    <xf numFmtId="0" fontId="0" fillId="0" borderId="17" xfId="0" applyBorder="1" applyAlignment="1" applyProtection="1">
      <alignment horizontal="left" wrapText="1"/>
    </xf>
    <xf numFmtId="0" fontId="3" fillId="3" borderId="5" xfId="0" applyFont="1" applyFill="1" applyBorder="1" applyAlignment="1" applyProtection="1">
      <alignment horizontal="center" wrapText="1"/>
    </xf>
    <xf numFmtId="164" fontId="3" fillId="3" borderId="5" xfId="2" applyFont="1" applyFill="1" applyBorder="1" applyAlignment="1" applyProtection="1">
      <alignment horizontal="center" wrapText="1"/>
    </xf>
    <xf numFmtId="0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164" fontId="3" fillId="3" borderId="3" xfId="2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wrapText="1"/>
    </xf>
    <xf numFmtId="0" fontId="0" fillId="0" borderId="17" xfId="0" applyBorder="1" applyAlignment="1" applyProtection="1">
      <alignment horizont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0" fillId="12" borderId="31" xfId="0" applyFill="1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 wrapText="1"/>
    </xf>
    <xf numFmtId="164" fontId="22" fillId="3" borderId="5" xfId="5" applyFont="1" applyFill="1" applyBorder="1" applyAlignment="1" applyProtection="1">
      <alignment horizontal="center" vertical="center" wrapText="1"/>
    </xf>
    <xf numFmtId="164" fontId="22" fillId="3" borderId="3" xfId="5" applyFont="1" applyFill="1" applyBorder="1" applyAlignment="1" applyProtection="1">
      <alignment horizontal="center" vertical="center" wrapText="1"/>
    </xf>
    <xf numFmtId="0" fontId="22" fillId="3" borderId="5" xfId="6" applyNumberFormat="1" applyFont="1" applyFill="1" applyBorder="1" applyAlignment="1" applyProtection="1">
      <alignment horizontal="center" vertical="center" wrapText="1"/>
    </xf>
    <xf numFmtId="0" fontId="22" fillId="3" borderId="3" xfId="6" applyNumberFormat="1" applyFont="1" applyFill="1" applyBorder="1" applyAlignment="1" applyProtection="1">
      <alignment horizontal="center" vertical="center" wrapText="1"/>
    </xf>
    <xf numFmtId="0" fontId="22" fillId="3" borderId="4" xfId="4" applyFont="1" applyFill="1" applyBorder="1" applyAlignment="1" applyProtection="1">
      <alignment horizontal="center" vertical="center" wrapText="1"/>
    </xf>
    <xf numFmtId="0" fontId="22" fillId="3" borderId="17" xfId="4" applyFont="1" applyFill="1" applyBorder="1" applyAlignment="1" applyProtection="1">
      <alignment horizontal="center" vertical="center" wrapText="1"/>
    </xf>
    <xf numFmtId="0" fontId="22" fillId="3" borderId="5" xfId="4" applyFont="1" applyFill="1" applyBorder="1" applyAlignment="1" applyProtection="1">
      <alignment horizontal="center" vertical="center" wrapText="1"/>
    </xf>
    <xf numFmtId="0" fontId="16" fillId="0" borderId="26" xfId="0" applyFont="1" applyBorder="1" applyAlignment="1" applyProtection="1">
      <alignment vertical="center" wrapText="1"/>
    </xf>
    <xf numFmtId="0" fontId="16" fillId="0" borderId="0" xfId="0" applyFont="1" applyBorder="1" applyAlignment="1" applyProtection="1">
      <alignment vertical="center" wrapText="1"/>
    </xf>
    <xf numFmtId="0" fontId="16" fillId="0" borderId="27" xfId="0" applyFont="1" applyBorder="1" applyAlignment="1" applyProtection="1">
      <alignment vertical="center" wrapText="1"/>
    </xf>
    <xf numFmtId="4" fontId="3" fillId="13" borderId="5" xfId="0" applyNumberFormat="1" applyFont="1" applyFill="1" applyBorder="1" applyAlignment="1" applyProtection="1">
      <alignment horizontal="center" vertical="center" wrapText="1"/>
    </xf>
    <xf numFmtId="0" fontId="0" fillId="13" borderId="3" xfId="0" applyFill="1" applyBorder="1" applyAlignment="1" applyProtection="1">
      <alignment horizontal="center" vertical="center" wrapText="1"/>
    </xf>
  </cellXfs>
  <cellStyles count="7">
    <cellStyle name="Navadno" xfId="0" builtinId="0"/>
    <cellStyle name="Navadno 2" xfId="4"/>
    <cellStyle name="Odstotek" xfId="1" builtinId="5"/>
    <cellStyle name="Odstotek 2" xfId="6"/>
    <cellStyle name="Valuta" xfId="2" builtinId="4"/>
    <cellStyle name="Valuta 2" xfId="5"/>
    <cellStyle name="Vejica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0" workbookViewId="0">
      <selection activeCell="G29" sqref="G29"/>
    </sheetView>
  </sheetViews>
  <sheetFormatPr defaultColWidth="9.140625" defaultRowHeight="12.75" x14ac:dyDescent="0.2"/>
  <cols>
    <col min="1" max="1" width="5.85546875" style="62" customWidth="1"/>
    <col min="2" max="2" width="34.140625" style="259" customWidth="1"/>
    <col min="3" max="3" width="15.42578125" style="259" customWidth="1"/>
    <col min="4" max="4" width="7.85546875" style="259" customWidth="1"/>
    <col min="5" max="5" width="15.5703125" style="62" customWidth="1"/>
    <col min="6" max="6" width="12.42578125" style="62" customWidth="1"/>
    <col min="7" max="7" width="13.42578125" style="65" customWidth="1"/>
    <col min="8" max="8" width="10.7109375" style="64" customWidth="1"/>
    <col min="9" max="9" width="10.5703125" style="67" customWidth="1"/>
    <col min="10" max="10" width="8.85546875" style="48" customWidth="1"/>
    <col min="11" max="11" width="11.42578125" style="67" customWidth="1"/>
    <col min="12" max="12" width="16.5703125" style="68" customWidth="1"/>
    <col min="13" max="13" width="14.7109375" style="68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H1" s="66" t="s">
        <v>1</v>
      </c>
      <c r="I1" s="48"/>
      <c r="J1" s="67"/>
      <c r="K1" s="64"/>
    </row>
    <row r="2" spans="1:13" ht="12.75" customHeight="1" thickBot="1" x14ac:dyDescent="0.25">
      <c r="B2" s="418" t="s">
        <v>1059</v>
      </c>
      <c r="C2" s="558"/>
      <c r="D2" s="559"/>
      <c r="H2" s="66" t="s">
        <v>803</v>
      </c>
      <c r="I2" s="48"/>
      <c r="J2" s="67"/>
      <c r="K2" s="64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H3" s="67" t="s">
        <v>804</v>
      </c>
      <c r="I3" s="48"/>
      <c r="J3" s="67"/>
      <c r="K3" s="64"/>
    </row>
    <row r="4" spans="1:13" ht="12.75" customHeight="1" x14ac:dyDescent="0.2">
      <c r="B4" s="418" t="s">
        <v>1061</v>
      </c>
      <c r="C4" s="558"/>
      <c r="D4" s="559"/>
      <c r="H4" s="69" t="s">
        <v>3</v>
      </c>
      <c r="I4" s="48"/>
      <c r="J4" s="67"/>
      <c r="K4" s="64"/>
    </row>
    <row r="5" spans="1:13" ht="12.75" customHeight="1" x14ac:dyDescent="0.2">
      <c r="B5" s="418" t="s">
        <v>1062</v>
      </c>
      <c r="C5" s="558"/>
      <c r="D5" s="559"/>
      <c r="H5" s="69" t="s">
        <v>4</v>
      </c>
      <c r="I5" s="48"/>
      <c r="J5" s="67"/>
      <c r="K5" s="64"/>
    </row>
    <row r="6" spans="1:13" ht="12.75" customHeight="1" x14ac:dyDescent="0.2">
      <c r="H6" s="69" t="s">
        <v>286</v>
      </c>
      <c r="I6" s="64"/>
      <c r="J6" s="67"/>
      <c r="K6" s="48"/>
    </row>
    <row r="7" spans="1:13" ht="12.75" customHeight="1" x14ac:dyDescent="0.2">
      <c r="B7" s="70" t="s">
        <v>548</v>
      </c>
      <c r="C7" s="70"/>
      <c r="D7" s="70"/>
      <c r="E7" s="71"/>
      <c r="F7" s="71"/>
    </row>
    <row r="8" spans="1:13" ht="12.75" customHeight="1" x14ac:dyDescent="0.2">
      <c r="B8" s="70" t="s">
        <v>794</v>
      </c>
      <c r="C8" s="70"/>
      <c r="D8" s="70"/>
    </row>
    <row r="9" spans="1:13" ht="12.75" customHeight="1" x14ac:dyDescent="0.2">
      <c r="B9" s="77" t="s">
        <v>930</v>
      </c>
      <c r="C9" s="77"/>
      <c r="D9" s="77"/>
    </row>
    <row r="10" spans="1:13" ht="12.75" customHeight="1" thickBot="1" x14ac:dyDescent="0.25">
      <c r="B10" s="63"/>
      <c r="C10" s="63"/>
      <c r="D10" s="63"/>
    </row>
    <row r="11" spans="1:13" ht="12.75" customHeight="1" x14ac:dyDescent="0.2">
      <c r="A11" s="576" t="s">
        <v>5</v>
      </c>
      <c r="B11" s="578" t="s">
        <v>805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13.5" customHeight="1" x14ac:dyDescent="0.2">
      <c r="A12" s="577"/>
      <c r="B12" s="579"/>
      <c r="C12" s="575"/>
      <c r="D12" s="575"/>
      <c r="E12" s="575"/>
      <c r="F12" s="575"/>
      <c r="G12" s="561"/>
      <c r="H12" s="258" t="s">
        <v>11</v>
      </c>
      <c r="I12" s="561"/>
      <c r="J12" s="561"/>
      <c r="K12" s="561"/>
      <c r="L12" s="561"/>
      <c r="M12" s="563"/>
    </row>
    <row r="13" spans="1:13" ht="12.75" customHeight="1" x14ac:dyDescent="0.2">
      <c r="A13" s="85" t="s">
        <v>806</v>
      </c>
      <c r="B13" s="155" t="s">
        <v>928</v>
      </c>
      <c r="C13" s="49"/>
      <c r="D13" s="1"/>
      <c r="E13" s="439"/>
      <c r="F13" s="400"/>
      <c r="G13" s="400"/>
      <c r="H13" s="401"/>
      <c r="I13" s="440"/>
      <c r="J13" s="441"/>
      <c r="K13" s="402"/>
      <c r="L13" s="402"/>
      <c r="M13" s="403"/>
    </row>
    <row r="14" spans="1:13" ht="25.5" x14ac:dyDescent="0.2">
      <c r="A14" s="3" t="s">
        <v>12</v>
      </c>
      <c r="B14" s="9" t="s">
        <v>807</v>
      </c>
      <c r="C14" s="397">
        <v>6000</v>
      </c>
      <c r="D14" s="398" t="s">
        <v>13</v>
      </c>
      <c r="E14" s="50"/>
      <c r="F14" s="50"/>
      <c r="G14" s="50"/>
      <c r="H14" s="6"/>
      <c r="I14" s="430"/>
      <c r="J14" s="431"/>
      <c r="K14" s="438">
        <f>I14+(I14*J14/100)</f>
        <v>0</v>
      </c>
      <c r="L14" s="438">
        <f>C14*I14</f>
        <v>0</v>
      </c>
      <c r="M14" s="438">
        <f>C14*K14</f>
        <v>0</v>
      </c>
    </row>
    <row r="15" spans="1:13" ht="12.75" customHeight="1" x14ac:dyDescent="0.2">
      <c r="A15" s="3" t="s">
        <v>14</v>
      </c>
      <c r="B15" s="87" t="s">
        <v>808</v>
      </c>
      <c r="C15" s="397">
        <v>5000</v>
      </c>
      <c r="D15" s="398" t="s">
        <v>13</v>
      </c>
      <c r="E15" s="50"/>
      <c r="F15" s="50"/>
      <c r="G15" s="50"/>
      <c r="H15" s="55" t="s">
        <v>249</v>
      </c>
      <c r="I15" s="430"/>
      <c r="J15" s="431"/>
      <c r="K15" s="438">
        <f t="shared" ref="K15:K38" si="0">I15+(I15*J15/100)</f>
        <v>0</v>
      </c>
      <c r="L15" s="438">
        <f t="shared" ref="L15:L38" si="1">C15*I15</f>
        <v>0</v>
      </c>
      <c r="M15" s="438">
        <f t="shared" ref="M15:M38" si="2">C15*K15</f>
        <v>0</v>
      </c>
    </row>
    <row r="16" spans="1:13" ht="12.75" customHeight="1" x14ac:dyDescent="0.2">
      <c r="A16" s="3" t="s">
        <v>15</v>
      </c>
      <c r="B16" s="87" t="s">
        <v>809</v>
      </c>
      <c r="C16" s="397">
        <v>2500</v>
      </c>
      <c r="D16" s="398" t="s">
        <v>13</v>
      </c>
      <c r="E16" s="50"/>
      <c r="F16" s="50"/>
      <c r="G16" s="50"/>
      <c r="H16" s="55" t="s">
        <v>249</v>
      </c>
      <c r="I16" s="430"/>
      <c r="J16" s="431"/>
      <c r="K16" s="438">
        <f t="shared" si="0"/>
        <v>0</v>
      </c>
      <c r="L16" s="438">
        <f t="shared" si="1"/>
        <v>0</v>
      </c>
      <c r="M16" s="438">
        <f t="shared" si="2"/>
        <v>0</v>
      </c>
    </row>
    <row r="17" spans="1:13" ht="25.5" x14ac:dyDescent="0.2">
      <c r="A17" s="3" t="s">
        <v>16</v>
      </c>
      <c r="B17" s="9" t="s">
        <v>810</v>
      </c>
      <c r="C17" s="397">
        <v>6000</v>
      </c>
      <c r="D17" s="398" t="s">
        <v>13</v>
      </c>
      <c r="E17" s="50"/>
      <c r="F17" s="50"/>
      <c r="G17" s="50"/>
      <c r="H17" s="55"/>
      <c r="I17" s="430"/>
      <c r="J17" s="431"/>
      <c r="K17" s="438">
        <f t="shared" si="0"/>
        <v>0</v>
      </c>
      <c r="L17" s="438">
        <f t="shared" si="1"/>
        <v>0</v>
      </c>
      <c r="M17" s="438">
        <f t="shared" si="2"/>
        <v>0</v>
      </c>
    </row>
    <row r="18" spans="1:13" ht="25.5" x14ac:dyDescent="0.2">
      <c r="A18" s="3" t="s">
        <v>17</v>
      </c>
      <c r="B18" s="9" t="s">
        <v>811</v>
      </c>
      <c r="C18" s="397">
        <v>8000</v>
      </c>
      <c r="D18" s="398" t="s">
        <v>13</v>
      </c>
      <c r="E18" s="50"/>
      <c r="F18" s="50"/>
      <c r="G18" s="50"/>
      <c r="H18" s="55"/>
      <c r="I18" s="430"/>
      <c r="J18" s="431"/>
      <c r="K18" s="438">
        <f t="shared" si="0"/>
        <v>0</v>
      </c>
      <c r="L18" s="438">
        <f t="shared" si="1"/>
        <v>0</v>
      </c>
      <c r="M18" s="438">
        <f t="shared" si="2"/>
        <v>0</v>
      </c>
    </row>
    <row r="19" spans="1:13" ht="25.5" x14ac:dyDescent="0.2">
      <c r="A19" s="3" t="s">
        <v>103</v>
      </c>
      <c r="B19" s="9" t="s">
        <v>812</v>
      </c>
      <c r="C19" s="397">
        <v>3000</v>
      </c>
      <c r="D19" s="398" t="s">
        <v>13</v>
      </c>
      <c r="E19" s="50"/>
      <c r="F19" s="50"/>
      <c r="G19" s="50"/>
      <c r="H19" s="55"/>
      <c r="I19" s="430"/>
      <c r="J19" s="431"/>
      <c r="K19" s="438">
        <f t="shared" si="0"/>
        <v>0</v>
      </c>
      <c r="L19" s="438">
        <f t="shared" si="1"/>
        <v>0</v>
      </c>
      <c r="M19" s="438">
        <f t="shared" si="2"/>
        <v>0</v>
      </c>
    </row>
    <row r="20" spans="1:13" ht="25.5" x14ac:dyDescent="0.2">
      <c r="A20" s="3" t="s">
        <v>267</v>
      </c>
      <c r="B20" s="9" t="s">
        <v>813</v>
      </c>
      <c r="C20" s="397">
        <v>20</v>
      </c>
      <c r="D20" s="398" t="s">
        <v>13</v>
      </c>
      <c r="E20" s="50"/>
      <c r="F20" s="50"/>
      <c r="G20" s="50"/>
      <c r="H20" s="55" t="s">
        <v>248</v>
      </c>
      <c r="I20" s="430"/>
      <c r="J20" s="431"/>
      <c r="K20" s="438">
        <f t="shared" si="0"/>
        <v>0</v>
      </c>
      <c r="L20" s="438">
        <f t="shared" si="1"/>
        <v>0</v>
      </c>
      <c r="M20" s="438">
        <f t="shared" si="2"/>
        <v>0</v>
      </c>
    </row>
    <row r="21" spans="1:13" x14ac:dyDescent="0.2">
      <c r="A21" s="3" t="s">
        <v>273</v>
      </c>
      <c r="B21" s="9" t="s">
        <v>814</v>
      </c>
      <c r="C21" s="397">
        <v>20</v>
      </c>
      <c r="D21" s="398" t="s">
        <v>13</v>
      </c>
      <c r="E21" s="50"/>
      <c r="F21" s="50"/>
      <c r="G21" s="50"/>
      <c r="H21" s="55" t="s">
        <v>248</v>
      </c>
      <c r="I21" s="430"/>
      <c r="J21" s="431"/>
      <c r="K21" s="438">
        <f t="shared" si="0"/>
        <v>0</v>
      </c>
      <c r="L21" s="438">
        <f t="shared" si="1"/>
        <v>0</v>
      </c>
      <c r="M21" s="438">
        <f>C21*K21</f>
        <v>0</v>
      </c>
    </row>
    <row r="22" spans="1:13" x14ac:dyDescent="0.2">
      <c r="A22" s="3" t="s">
        <v>274</v>
      </c>
      <c r="B22" s="9" t="s">
        <v>815</v>
      </c>
      <c r="C22" s="397">
        <v>20</v>
      </c>
      <c r="D22" s="398" t="s">
        <v>13</v>
      </c>
      <c r="E22" s="50"/>
      <c r="F22" s="50"/>
      <c r="G22" s="50"/>
      <c r="H22" s="55" t="s">
        <v>248</v>
      </c>
      <c r="I22" s="430"/>
      <c r="J22" s="431"/>
      <c r="K22" s="438">
        <f t="shared" si="0"/>
        <v>0</v>
      </c>
      <c r="L22" s="438">
        <f t="shared" si="1"/>
        <v>0</v>
      </c>
      <c r="M22" s="438">
        <f t="shared" si="2"/>
        <v>0</v>
      </c>
    </row>
    <row r="23" spans="1:13" ht="25.5" x14ac:dyDescent="0.2">
      <c r="A23" s="18" t="s">
        <v>275</v>
      </c>
      <c r="B23" s="9" t="s">
        <v>816</v>
      </c>
      <c r="C23" s="397">
        <v>20</v>
      </c>
      <c r="D23" s="398" t="s">
        <v>13</v>
      </c>
      <c r="E23" s="50"/>
      <c r="F23" s="50"/>
      <c r="G23" s="50"/>
      <c r="H23" s="55" t="s">
        <v>248</v>
      </c>
      <c r="I23" s="430"/>
      <c r="J23" s="431"/>
      <c r="K23" s="438">
        <f t="shared" si="0"/>
        <v>0</v>
      </c>
      <c r="L23" s="438">
        <f t="shared" si="1"/>
        <v>0</v>
      </c>
      <c r="M23" s="438">
        <f t="shared" si="2"/>
        <v>0</v>
      </c>
    </row>
    <row r="24" spans="1:13" x14ac:dyDescent="0.2">
      <c r="A24" s="18" t="s">
        <v>328</v>
      </c>
      <c r="B24" s="9" t="s">
        <v>817</v>
      </c>
      <c r="C24" s="397">
        <v>20</v>
      </c>
      <c r="D24" s="398" t="s">
        <v>13</v>
      </c>
      <c r="E24" s="50"/>
      <c r="F24" s="50"/>
      <c r="G24" s="50"/>
      <c r="H24" s="55" t="s">
        <v>248</v>
      </c>
      <c r="I24" s="430"/>
      <c r="J24" s="431"/>
      <c r="K24" s="438">
        <f t="shared" si="0"/>
        <v>0</v>
      </c>
      <c r="L24" s="438">
        <f t="shared" si="1"/>
        <v>0</v>
      </c>
      <c r="M24" s="438">
        <f t="shared" si="2"/>
        <v>0</v>
      </c>
    </row>
    <row r="25" spans="1:13" x14ac:dyDescent="0.2">
      <c r="A25" s="3" t="s">
        <v>358</v>
      </c>
      <c r="B25" s="9" t="s">
        <v>818</v>
      </c>
      <c r="C25" s="397">
        <v>20</v>
      </c>
      <c r="D25" s="398" t="s">
        <v>13</v>
      </c>
      <c r="E25" s="50"/>
      <c r="F25" s="50"/>
      <c r="G25" s="50"/>
      <c r="H25" s="55" t="s">
        <v>248</v>
      </c>
      <c r="I25" s="430"/>
      <c r="J25" s="431"/>
      <c r="K25" s="438">
        <f t="shared" si="0"/>
        <v>0</v>
      </c>
      <c r="L25" s="438">
        <f t="shared" si="1"/>
        <v>0</v>
      </c>
      <c r="M25" s="438">
        <f t="shared" si="2"/>
        <v>0</v>
      </c>
    </row>
    <row r="26" spans="1:13" ht="25.5" x14ac:dyDescent="0.2">
      <c r="A26" s="3" t="s">
        <v>536</v>
      </c>
      <c r="B26" s="9" t="s">
        <v>819</v>
      </c>
      <c r="C26" s="397">
        <v>20</v>
      </c>
      <c r="D26" s="398" t="s">
        <v>13</v>
      </c>
      <c r="E26" s="50"/>
      <c r="F26" s="50"/>
      <c r="G26" s="50"/>
      <c r="H26" s="55"/>
      <c r="I26" s="430"/>
      <c r="J26" s="431"/>
      <c r="K26" s="438">
        <f t="shared" si="0"/>
        <v>0</v>
      </c>
      <c r="L26" s="438">
        <f t="shared" si="1"/>
        <v>0</v>
      </c>
      <c r="M26" s="438">
        <f t="shared" si="2"/>
        <v>0</v>
      </c>
    </row>
    <row r="27" spans="1:13" x14ac:dyDescent="0.2">
      <c r="A27" s="3" t="s">
        <v>537</v>
      </c>
      <c r="B27" s="9" t="s">
        <v>820</v>
      </c>
      <c r="C27" s="397">
        <v>600</v>
      </c>
      <c r="D27" s="398" t="s">
        <v>13</v>
      </c>
      <c r="E27" s="50"/>
      <c r="F27" s="50"/>
      <c r="G27" s="50"/>
      <c r="H27" s="55" t="s">
        <v>248</v>
      </c>
      <c r="I27" s="430"/>
      <c r="J27" s="431"/>
      <c r="K27" s="438">
        <f t="shared" si="0"/>
        <v>0</v>
      </c>
      <c r="L27" s="438">
        <f>C27*I27</f>
        <v>0</v>
      </c>
      <c r="M27" s="438">
        <f t="shared" si="2"/>
        <v>0</v>
      </c>
    </row>
    <row r="28" spans="1:13" x14ac:dyDescent="0.2">
      <c r="A28" s="3" t="s">
        <v>577</v>
      </c>
      <c r="B28" s="9" t="s">
        <v>821</v>
      </c>
      <c r="C28" s="397">
        <v>200</v>
      </c>
      <c r="D28" s="398" t="s">
        <v>13</v>
      </c>
      <c r="E28" s="50"/>
      <c r="F28" s="50"/>
      <c r="G28" s="50"/>
      <c r="H28" s="55" t="s">
        <v>248</v>
      </c>
      <c r="I28" s="430"/>
      <c r="J28" s="431"/>
      <c r="K28" s="438">
        <f t="shared" si="0"/>
        <v>0</v>
      </c>
      <c r="L28" s="438">
        <f t="shared" si="1"/>
        <v>0</v>
      </c>
      <c r="M28" s="438">
        <f t="shared" si="2"/>
        <v>0</v>
      </c>
    </row>
    <row r="29" spans="1:13" ht="25.5" x14ac:dyDescent="0.2">
      <c r="A29" s="3" t="s">
        <v>579</v>
      </c>
      <c r="B29" s="9" t="s">
        <v>822</v>
      </c>
      <c r="C29" s="397">
        <v>300</v>
      </c>
      <c r="D29" s="398" t="s">
        <v>13</v>
      </c>
      <c r="E29" s="50"/>
      <c r="F29" s="50"/>
      <c r="G29" s="50"/>
      <c r="H29" s="55"/>
      <c r="I29" s="430"/>
      <c r="J29" s="431"/>
      <c r="K29" s="438">
        <f>I29+(I29*J29/100)</f>
        <v>0</v>
      </c>
      <c r="L29" s="438">
        <f t="shared" si="1"/>
        <v>0</v>
      </c>
      <c r="M29" s="438">
        <f>C29*K29</f>
        <v>0</v>
      </c>
    </row>
    <row r="30" spans="1:13" x14ac:dyDescent="0.2">
      <c r="A30" s="3" t="s">
        <v>729</v>
      </c>
      <c r="B30" s="9" t="s">
        <v>823</v>
      </c>
      <c r="C30" s="397">
        <v>300</v>
      </c>
      <c r="D30" s="398" t="s">
        <v>13</v>
      </c>
      <c r="E30" s="50"/>
      <c r="F30" s="50"/>
      <c r="G30" s="50"/>
      <c r="H30" s="55" t="s">
        <v>248</v>
      </c>
      <c r="I30" s="430"/>
      <c r="J30" s="431"/>
      <c r="K30" s="438">
        <f t="shared" si="0"/>
        <v>0</v>
      </c>
      <c r="L30" s="438">
        <f t="shared" si="1"/>
        <v>0</v>
      </c>
      <c r="M30" s="438">
        <f t="shared" si="2"/>
        <v>0</v>
      </c>
    </row>
    <row r="31" spans="1:13" x14ac:dyDescent="0.2">
      <c r="A31" s="3" t="s">
        <v>824</v>
      </c>
      <c r="B31" s="9" t="s">
        <v>825</v>
      </c>
      <c r="C31" s="397">
        <v>150</v>
      </c>
      <c r="D31" s="398" t="s">
        <v>13</v>
      </c>
      <c r="E31" s="50"/>
      <c r="F31" s="50"/>
      <c r="G31" s="50"/>
      <c r="H31" s="55" t="s">
        <v>248</v>
      </c>
      <c r="I31" s="430"/>
      <c r="J31" s="431"/>
      <c r="K31" s="438">
        <f t="shared" si="0"/>
        <v>0</v>
      </c>
      <c r="L31" s="438">
        <f t="shared" si="1"/>
        <v>0</v>
      </c>
      <c r="M31" s="438">
        <f t="shared" si="2"/>
        <v>0</v>
      </c>
    </row>
    <row r="32" spans="1:13" ht="12.75" customHeight="1" x14ac:dyDescent="0.2">
      <c r="A32" s="3" t="s">
        <v>826</v>
      </c>
      <c r="B32" s="87" t="s">
        <v>268</v>
      </c>
      <c r="C32" s="397">
        <v>50</v>
      </c>
      <c r="D32" s="398" t="s">
        <v>13</v>
      </c>
      <c r="E32" s="50"/>
      <c r="F32" s="50"/>
      <c r="G32" s="50"/>
      <c r="H32" s="4"/>
      <c r="I32" s="430"/>
      <c r="J32" s="431"/>
      <c r="K32" s="438">
        <f t="shared" si="0"/>
        <v>0</v>
      </c>
      <c r="L32" s="438">
        <f t="shared" si="1"/>
        <v>0</v>
      </c>
      <c r="M32" s="438">
        <f t="shared" si="2"/>
        <v>0</v>
      </c>
    </row>
    <row r="33" spans="1:13" ht="12.75" customHeight="1" x14ac:dyDescent="0.2">
      <c r="A33" s="3" t="s">
        <v>827</v>
      </c>
      <c r="B33" s="87" t="s">
        <v>384</v>
      </c>
      <c r="C33" s="397">
        <v>50</v>
      </c>
      <c r="D33" s="398" t="s">
        <v>13</v>
      </c>
      <c r="E33" s="50"/>
      <c r="F33" s="50"/>
      <c r="G33" s="50"/>
      <c r="H33" s="4"/>
      <c r="I33" s="430"/>
      <c r="J33" s="431"/>
      <c r="K33" s="438">
        <f t="shared" si="0"/>
        <v>0</v>
      </c>
      <c r="L33" s="438">
        <f t="shared" si="1"/>
        <v>0</v>
      </c>
      <c r="M33" s="438">
        <f t="shared" si="2"/>
        <v>0</v>
      </c>
    </row>
    <row r="34" spans="1:13" ht="12.75" customHeight="1" x14ac:dyDescent="0.2">
      <c r="A34" s="85" t="s">
        <v>828</v>
      </c>
      <c r="B34" s="87" t="s">
        <v>722</v>
      </c>
      <c r="C34" s="397"/>
      <c r="D34" s="398"/>
      <c r="E34" s="439"/>
      <c r="F34" s="400"/>
      <c r="G34" s="400"/>
      <c r="H34" s="401"/>
      <c r="I34" s="442"/>
      <c r="J34" s="443"/>
      <c r="K34" s="432"/>
      <c r="L34" s="432"/>
      <c r="M34" s="432"/>
    </row>
    <row r="35" spans="1:13" ht="12.75" customHeight="1" x14ac:dyDescent="0.2">
      <c r="A35" s="3" t="s">
        <v>19</v>
      </c>
      <c r="B35" s="87" t="s">
        <v>829</v>
      </c>
      <c r="C35" s="397">
        <v>20</v>
      </c>
      <c r="D35" s="398" t="s">
        <v>13</v>
      </c>
      <c r="E35" s="50"/>
      <c r="F35" s="50"/>
      <c r="G35" s="50"/>
      <c r="H35" s="4"/>
      <c r="I35" s="430"/>
      <c r="J35" s="431"/>
      <c r="K35" s="438">
        <f t="shared" si="0"/>
        <v>0</v>
      </c>
      <c r="L35" s="438">
        <f t="shared" si="1"/>
        <v>0</v>
      </c>
      <c r="M35" s="438">
        <f t="shared" si="2"/>
        <v>0</v>
      </c>
    </row>
    <row r="36" spans="1:13" ht="25.5" x14ac:dyDescent="0.2">
      <c r="A36" s="3" t="s">
        <v>21</v>
      </c>
      <c r="B36" s="9" t="s">
        <v>830</v>
      </c>
      <c r="C36" s="397">
        <v>20</v>
      </c>
      <c r="D36" s="398" t="s">
        <v>13</v>
      </c>
      <c r="E36" s="50"/>
      <c r="F36" s="50"/>
      <c r="G36" s="50"/>
      <c r="H36" s="4"/>
      <c r="I36" s="430"/>
      <c r="J36" s="431"/>
      <c r="K36" s="438">
        <f t="shared" si="0"/>
        <v>0</v>
      </c>
      <c r="L36" s="438">
        <f t="shared" si="1"/>
        <v>0</v>
      </c>
      <c r="M36" s="438">
        <f t="shared" si="2"/>
        <v>0</v>
      </c>
    </row>
    <row r="37" spans="1:13" x14ac:dyDescent="0.2">
      <c r="A37" s="85" t="s">
        <v>723</v>
      </c>
      <c r="B37" s="160" t="s">
        <v>209</v>
      </c>
      <c r="C37" s="397">
        <v>50</v>
      </c>
      <c r="D37" s="398" t="s">
        <v>13</v>
      </c>
      <c r="E37" s="50"/>
      <c r="F37" s="50"/>
      <c r="G37" s="50"/>
      <c r="H37" s="4"/>
      <c r="I37" s="430"/>
      <c r="J37" s="431"/>
      <c r="K37" s="438">
        <f t="shared" si="0"/>
        <v>0</v>
      </c>
      <c r="L37" s="438">
        <f t="shared" si="1"/>
        <v>0</v>
      </c>
      <c r="M37" s="438">
        <f>C37*K37</f>
        <v>0</v>
      </c>
    </row>
    <row r="38" spans="1:13" ht="13.5" thickBot="1" x14ac:dyDescent="0.25">
      <c r="A38" s="175" t="s">
        <v>835</v>
      </c>
      <c r="B38" s="176" t="s">
        <v>343</v>
      </c>
      <c r="C38" s="407">
        <v>20</v>
      </c>
      <c r="D38" s="406" t="s">
        <v>13</v>
      </c>
      <c r="E38" s="28"/>
      <c r="F38" s="28"/>
      <c r="G38" s="28"/>
      <c r="H38" s="30"/>
      <c r="I38" s="433"/>
      <c r="J38" s="434"/>
      <c r="K38" s="438">
        <f t="shared" si="0"/>
        <v>0</v>
      </c>
      <c r="L38" s="438">
        <f t="shared" si="1"/>
        <v>0</v>
      </c>
      <c r="M38" s="438">
        <f t="shared" si="2"/>
        <v>0</v>
      </c>
    </row>
    <row r="39" spans="1:13" ht="13.5" thickBot="1" x14ac:dyDescent="0.25">
      <c r="A39" s="192"/>
      <c r="B39" s="193" t="s">
        <v>29</v>
      </c>
      <c r="C39" s="194"/>
      <c r="D39" s="186"/>
      <c r="E39" s="187"/>
      <c r="F39" s="187"/>
      <c r="G39" s="187"/>
      <c r="H39" s="195"/>
      <c r="I39" s="435"/>
      <c r="J39" s="436"/>
      <c r="K39" s="437"/>
      <c r="L39" s="190">
        <f>SUM(L14:L38)</f>
        <v>0</v>
      </c>
      <c r="M39" s="190">
        <f>SUM(M14:M38)</f>
        <v>0</v>
      </c>
    </row>
    <row r="40" spans="1:13" x14ac:dyDescent="0.2">
      <c r="A40" s="23"/>
      <c r="B40" s="177"/>
      <c r="C40" s="113"/>
      <c r="D40" s="178"/>
      <c r="E40" s="96"/>
      <c r="F40" s="96"/>
      <c r="G40" s="96"/>
      <c r="H40" s="179"/>
      <c r="I40" s="421"/>
      <c r="J40" s="73"/>
      <c r="K40" s="180"/>
      <c r="L40" s="181"/>
      <c r="M40" s="181"/>
    </row>
    <row r="41" spans="1:13" s="8" customFormat="1" x14ac:dyDescent="0.2">
      <c r="A41" s="96"/>
      <c r="B41" s="427" t="s">
        <v>970</v>
      </c>
      <c r="C41" s="152"/>
      <c r="D41" s="152"/>
      <c r="E41" s="153"/>
      <c r="F41" s="153"/>
      <c r="G41" s="428"/>
      <c r="H41" s="154"/>
      <c r="I41" s="148" t="s">
        <v>30</v>
      </c>
      <c r="J41" s="154"/>
      <c r="K41" s="98"/>
    </row>
    <row r="42" spans="1:13" s="8" customFormat="1" x14ac:dyDescent="0.2">
      <c r="A42" s="96"/>
      <c r="B42" s="152"/>
      <c r="C42" s="152"/>
      <c r="D42" s="444"/>
      <c r="E42" s="153"/>
      <c r="F42" s="146"/>
      <c r="G42" s="429"/>
      <c r="H42" s="154"/>
      <c r="I42" s="153"/>
      <c r="J42" s="154"/>
      <c r="K42" s="98"/>
    </row>
    <row r="43" spans="1:13" x14ac:dyDescent="0.2">
      <c r="A43" s="96"/>
      <c r="B43" s="152"/>
      <c r="C43" s="152"/>
      <c r="D43" s="152"/>
      <c r="E43" s="153"/>
      <c r="F43" s="146"/>
      <c r="G43" s="429"/>
      <c r="H43" s="154"/>
      <c r="I43" s="148" t="s">
        <v>31</v>
      </c>
      <c r="J43" s="147"/>
      <c r="K43" s="65"/>
    </row>
    <row r="44" spans="1:13" s="8" customFormat="1" x14ac:dyDescent="0.2">
      <c r="A44" s="62"/>
      <c r="B44" s="259"/>
      <c r="C44" s="259"/>
      <c r="D44" s="259"/>
      <c r="E44" s="62"/>
      <c r="F44" s="62"/>
      <c r="G44" s="65"/>
      <c r="H44" s="64"/>
      <c r="I44" s="67"/>
      <c r="J44" s="48"/>
      <c r="K44" s="67"/>
    </row>
    <row r="45" spans="1:13" s="8" customFormat="1" ht="27" customHeight="1" thickBot="1" x14ac:dyDescent="0.25">
      <c r="A45" s="68"/>
      <c r="B45" s="68"/>
      <c r="C45" s="68"/>
      <c r="D45" s="68"/>
      <c r="E45" s="68"/>
      <c r="F45" s="68"/>
      <c r="G45" s="68"/>
      <c r="H45" s="67"/>
      <c r="I45" s="90"/>
      <c r="J45" s="48"/>
      <c r="K45" s="68"/>
    </row>
    <row r="46" spans="1:13" s="8" customFormat="1" ht="12.75" customHeight="1" x14ac:dyDescent="0.25">
      <c r="A46" s="68"/>
      <c r="B46" s="265" t="s">
        <v>449</v>
      </c>
      <c r="C46" s="266"/>
      <c r="D46" s="266"/>
      <c r="E46" s="267"/>
      <c r="F46" s="267"/>
      <c r="G46" s="267"/>
      <c r="H46" s="268"/>
      <c r="I46" s="269"/>
      <c r="J46" s="268"/>
      <c r="K46" s="267"/>
      <c r="L46" s="270"/>
      <c r="M46" s="271"/>
    </row>
    <row r="47" spans="1:13" s="8" customFormat="1" ht="13.5" customHeight="1" x14ac:dyDescent="0.25">
      <c r="A47" s="68"/>
      <c r="B47" s="272" t="s">
        <v>890</v>
      </c>
      <c r="C47" s="260"/>
      <c r="D47" s="261"/>
      <c r="E47" s="261"/>
      <c r="F47" s="261"/>
      <c r="G47" s="261"/>
      <c r="H47" s="262"/>
      <c r="I47" s="263"/>
      <c r="J47" s="262"/>
      <c r="K47" s="261"/>
      <c r="L47" s="264"/>
      <c r="M47" s="273"/>
    </row>
    <row r="48" spans="1:13" s="8" customFormat="1" ht="12.75" customHeight="1" x14ac:dyDescent="0.25">
      <c r="A48" s="68"/>
      <c r="B48" s="422" t="s">
        <v>1057</v>
      </c>
      <c r="C48" s="423"/>
      <c r="D48" s="424"/>
      <c r="E48" s="424"/>
      <c r="F48" s="261"/>
      <c r="G48" s="261"/>
      <c r="H48" s="262"/>
      <c r="I48" s="263"/>
      <c r="J48" s="262"/>
      <c r="K48" s="261"/>
      <c r="L48" s="264"/>
      <c r="M48" s="273"/>
    </row>
    <row r="49" spans="1:13" ht="12.75" customHeight="1" x14ac:dyDescent="0.25">
      <c r="A49" s="68"/>
      <c r="B49" s="571" t="s">
        <v>1058</v>
      </c>
      <c r="C49" s="572"/>
      <c r="D49" s="572"/>
      <c r="E49" s="572"/>
      <c r="F49" s="572"/>
      <c r="G49" s="572"/>
      <c r="H49" s="572"/>
      <c r="I49" s="572"/>
      <c r="J49" s="572"/>
      <c r="K49" s="572"/>
      <c r="L49" s="572"/>
      <c r="M49" s="573"/>
    </row>
    <row r="50" spans="1:13" ht="17.25" customHeight="1" x14ac:dyDescent="0.25">
      <c r="A50" s="68"/>
      <c r="B50" s="274" t="s">
        <v>1156</v>
      </c>
      <c r="C50" s="261"/>
      <c r="D50" s="261"/>
      <c r="E50" s="261"/>
      <c r="F50" s="261"/>
      <c r="G50" s="261"/>
      <c r="H50" s="262"/>
      <c r="I50" s="263"/>
      <c r="J50" s="262"/>
      <c r="K50" s="261"/>
      <c r="L50" s="261"/>
      <c r="M50" s="275"/>
    </row>
    <row r="51" spans="1:13" ht="15" customHeight="1" x14ac:dyDescent="0.25">
      <c r="A51" s="68"/>
      <c r="B51" s="571" t="s">
        <v>888</v>
      </c>
      <c r="C51" s="572"/>
      <c r="D51" s="572"/>
      <c r="E51" s="572"/>
      <c r="F51" s="572"/>
      <c r="G51" s="572"/>
      <c r="H51" s="572"/>
      <c r="I51" s="572"/>
      <c r="J51" s="572"/>
      <c r="K51" s="572"/>
      <c r="L51" s="572"/>
      <c r="M51" s="573"/>
    </row>
    <row r="52" spans="1:13" ht="35.25" customHeight="1" thickBot="1" x14ac:dyDescent="0.3">
      <c r="A52" s="68"/>
      <c r="B52" s="564" t="s">
        <v>1139</v>
      </c>
      <c r="C52" s="565"/>
      <c r="D52" s="565"/>
      <c r="E52" s="566"/>
      <c r="F52" s="566"/>
      <c r="G52" s="566"/>
      <c r="H52" s="566"/>
      <c r="I52" s="566"/>
      <c r="J52" s="566"/>
      <c r="K52" s="566"/>
      <c r="L52" s="425"/>
      <c r="M52" s="276"/>
    </row>
    <row r="53" spans="1:13" ht="12.75" customHeight="1" x14ac:dyDescent="0.2">
      <c r="B53" s="62"/>
      <c r="C53" s="62"/>
      <c r="D53" s="62"/>
    </row>
    <row r="54" spans="1:13" ht="12.75" customHeight="1" x14ac:dyDescent="0.2">
      <c r="B54" s="567"/>
      <c r="C54" s="567"/>
      <c r="D54" s="567"/>
      <c r="E54" s="568"/>
      <c r="F54" s="568"/>
      <c r="G54" s="568"/>
      <c r="H54" s="568"/>
      <c r="I54" s="568"/>
      <c r="J54" s="568"/>
      <c r="K54" s="568"/>
    </row>
    <row r="55" spans="1:13" ht="12.75" customHeight="1" x14ac:dyDescent="0.2"/>
  </sheetData>
  <sheetProtection algorithmName="SHA-512" hashValue="CP5MwybB3B94gBGiNDcV0NU0OaqLyCZNdkeTBKc4E+7JA5t6sOukFGka9Stl9INYNpG6f8Mh13IlkUayh0NaIA==" saltValue="8lgxKX/TIql3Az453Nol7A==" spinCount="100000" sheet="1" objects="1" scenarios="1" formatCells="0" formatColumns="0"/>
  <protectedRanges>
    <protectedRange password="CC67" sqref="I42 E41:E43 F41 E39:F40 E15:F33 E35:F36" name="Obseg1_2_1"/>
    <protectedRange password="CC67" sqref="F13:G14 E14 G15:G33 G39:G40 G35:G36 F34:G34" name="Obseg1_1"/>
    <protectedRange password="CC67" sqref="I13 I34" name="Obseg1_1_1_2"/>
    <protectedRange password="CC67" sqref="I35:I36 I14:I33 I39:I40" name="Obseg1_1_1_1_5_3_4_3_1_7_1"/>
    <protectedRange password="CC67" sqref="E37:F38" name="Obseg1_2_1_1"/>
    <protectedRange password="CC67" sqref="G37:G38" name="Obseg1_1_1"/>
    <protectedRange password="CC67" sqref="I37:I38" name="Obseg1_1_1_1_5_3_4_3_1_7_1_1"/>
  </protectedRanges>
  <mergeCells count="20">
    <mergeCell ref="A11:A12"/>
    <mergeCell ref="B11:B12"/>
    <mergeCell ref="C11:C12"/>
    <mergeCell ref="D11:D12"/>
    <mergeCell ref="E11:E12"/>
    <mergeCell ref="M11:M12"/>
    <mergeCell ref="B52:K52"/>
    <mergeCell ref="B54:K54"/>
    <mergeCell ref="G11:G12"/>
    <mergeCell ref="I11:I12"/>
    <mergeCell ref="J11:J12"/>
    <mergeCell ref="K11:K12"/>
    <mergeCell ref="B49:M49"/>
    <mergeCell ref="B51:M51"/>
    <mergeCell ref="F11:F12"/>
    <mergeCell ref="C2:D2"/>
    <mergeCell ref="C3:D3"/>
    <mergeCell ref="C4:D4"/>
    <mergeCell ref="C5:D5"/>
    <mergeCell ref="L11:L12"/>
  </mergeCells>
  <phoneticPr fontId="0" type="noConversion"/>
  <pageMargins left="0.74803149606299213" right="0.74803149606299213" top="0.98425196850393704" bottom="0.98425196850393704" header="0" footer="0"/>
  <pageSetup paperSize="9" scale="80" firstPageNumber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4" workbookViewId="0">
      <selection activeCell="G23" sqref="G23"/>
    </sheetView>
  </sheetViews>
  <sheetFormatPr defaultColWidth="9.140625" defaultRowHeight="12.75" x14ac:dyDescent="0.2"/>
  <cols>
    <col min="1" max="1" width="6.140625" style="62" customWidth="1"/>
    <col min="2" max="2" width="35.140625" style="259" customWidth="1"/>
    <col min="3" max="3" width="13.7109375" style="259" customWidth="1"/>
    <col min="4" max="4" width="7.85546875" style="259" customWidth="1"/>
    <col min="5" max="5" width="15.5703125" style="62" customWidth="1"/>
    <col min="6" max="6" width="12" style="62" customWidth="1"/>
    <col min="7" max="7" width="15" style="65" customWidth="1"/>
    <col min="8" max="8" width="12.28515625" style="64" customWidth="1"/>
    <col min="9" max="9" width="12" style="67" customWidth="1"/>
    <col min="10" max="10" width="11.28515625" style="48" customWidth="1"/>
    <col min="11" max="11" width="15.140625" style="67" customWidth="1"/>
    <col min="12" max="12" width="14.7109375" style="68" customWidth="1"/>
    <col min="13" max="13" width="16" style="68" customWidth="1"/>
    <col min="14" max="16384" width="9.140625" style="68"/>
  </cols>
  <sheetData>
    <row r="1" spans="1:13" ht="15.75" customHeight="1" thickBot="1" x14ac:dyDescent="0.25">
      <c r="B1" s="62"/>
      <c r="C1" s="63" t="s">
        <v>0</v>
      </c>
      <c r="D1" s="63"/>
      <c r="H1" s="66" t="s">
        <v>1</v>
      </c>
      <c r="I1" s="48"/>
      <c r="J1" s="67"/>
      <c r="K1" s="64"/>
    </row>
    <row r="2" spans="1:13" ht="12.75" customHeight="1" thickBot="1" x14ac:dyDescent="0.25">
      <c r="B2" s="418" t="s">
        <v>1059</v>
      </c>
      <c r="C2" s="558"/>
      <c r="D2" s="559"/>
      <c r="H2" s="66" t="s">
        <v>803</v>
      </c>
      <c r="I2" s="48"/>
      <c r="J2" s="67"/>
      <c r="K2" s="64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H3" s="67" t="s">
        <v>804</v>
      </c>
      <c r="I3" s="48"/>
      <c r="J3" s="67"/>
      <c r="K3" s="64"/>
    </row>
    <row r="4" spans="1:13" ht="12.75" customHeight="1" x14ac:dyDescent="0.2">
      <c r="B4" s="418" t="s">
        <v>1061</v>
      </c>
      <c r="C4" s="558"/>
      <c r="D4" s="559"/>
      <c r="H4" s="69" t="s">
        <v>3</v>
      </c>
      <c r="I4" s="48"/>
      <c r="J4" s="67"/>
      <c r="K4" s="64"/>
    </row>
    <row r="5" spans="1:13" ht="12.75" customHeight="1" x14ac:dyDescent="0.2">
      <c r="B5" s="418" t="s">
        <v>1062</v>
      </c>
      <c r="C5" s="558"/>
      <c r="D5" s="559"/>
      <c r="H5" s="69" t="s">
        <v>4</v>
      </c>
      <c r="I5" s="48"/>
      <c r="J5" s="67"/>
      <c r="K5" s="64"/>
    </row>
    <row r="6" spans="1:13" ht="12.75" customHeight="1" x14ac:dyDescent="0.2">
      <c r="H6" s="69" t="s">
        <v>286</v>
      </c>
      <c r="I6" s="64"/>
      <c r="J6" s="67"/>
      <c r="K6" s="48"/>
    </row>
    <row r="7" spans="1:13" ht="12.75" customHeight="1" x14ac:dyDescent="0.2">
      <c r="B7" s="70" t="s">
        <v>548</v>
      </c>
      <c r="C7" s="70"/>
      <c r="D7" s="70"/>
      <c r="E7" s="71"/>
      <c r="F7" s="71"/>
    </row>
    <row r="8" spans="1:13" ht="12.75" customHeight="1" x14ac:dyDescent="0.2">
      <c r="B8" s="70" t="s">
        <v>794</v>
      </c>
      <c r="C8" s="70"/>
      <c r="D8" s="70"/>
    </row>
    <row r="9" spans="1:13" ht="12.75" customHeight="1" x14ac:dyDescent="0.2">
      <c r="B9" s="77" t="s">
        <v>1028</v>
      </c>
      <c r="C9" s="77"/>
      <c r="D9" s="77"/>
    </row>
    <row r="10" spans="1:13" ht="12.75" customHeight="1" thickBot="1" x14ac:dyDescent="0.25">
      <c r="B10" s="63"/>
      <c r="C10" s="63"/>
      <c r="D10" s="63"/>
    </row>
    <row r="11" spans="1:13" ht="12.75" customHeight="1" x14ac:dyDescent="0.2">
      <c r="A11" s="581" t="s">
        <v>5</v>
      </c>
      <c r="B11" s="583" t="s">
        <v>805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593" t="s">
        <v>1084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14.25" customHeight="1" x14ac:dyDescent="0.2">
      <c r="A12" s="582"/>
      <c r="B12" s="584"/>
      <c r="C12" s="575"/>
      <c r="D12" s="575"/>
      <c r="E12" s="575"/>
      <c r="F12" s="575"/>
      <c r="G12" s="561"/>
      <c r="H12" s="561"/>
      <c r="I12" s="561"/>
      <c r="J12" s="561"/>
      <c r="K12" s="561"/>
      <c r="L12" s="561"/>
      <c r="M12" s="563"/>
    </row>
    <row r="13" spans="1:13" ht="12.75" customHeight="1" x14ac:dyDescent="0.2">
      <c r="A13" s="85">
        <v>1</v>
      </c>
      <c r="B13" s="87" t="s">
        <v>18</v>
      </c>
      <c r="C13" s="51"/>
      <c r="D13" s="5"/>
      <c r="E13" s="419"/>
      <c r="F13" s="419"/>
      <c r="G13" s="419"/>
      <c r="H13" s="401"/>
      <c r="I13" s="399"/>
      <c r="J13" s="399"/>
      <c r="K13" s="399"/>
      <c r="L13" s="405"/>
      <c r="M13" s="405"/>
    </row>
    <row r="14" spans="1:13" ht="12.75" customHeight="1" x14ac:dyDescent="0.2">
      <c r="A14" s="199" t="s">
        <v>12</v>
      </c>
      <c r="B14" s="87" t="s">
        <v>831</v>
      </c>
      <c r="C14" s="344">
        <v>1500</v>
      </c>
      <c r="D14" s="88" t="s">
        <v>20</v>
      </c>
      <c r="E14" s="50"/>
      <c r="F14" s="50"/>
      <c r="G14" s="50"/>
      <c r="H14" s="4"/>
      <c r="I14" s="117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3" t="s">
        <v>14</v>
      </c>
      <c r="B15" s="87" t="s">
        <v>832</v>
      </c>
      <c r="C15" s="344">
        <v>1500</v>
      </c>
      <c r="D15" s="88" t="s">
        <v>20</v>
      </c>
      <c r="E15" s="50"/>
      <c r="F15" s="50"/>
      <c r="G15" s="50"/>
      <c r="H15" s="4"/>
      <c r="I15" s="117"/>
      <c r="J15" s="216"/>
      <c r="K15" s="112">
        <f t="shared" ref="K15:K35" si="0">I15+(I15*J15/100)</f>
        <v>0</v>
      </c>
      <c r="L15" s="112">
        <f t="shared" ref="L15:L36" si="1">C15*I15</f>
        <v>0</v>
      </c>
      <c r="M15" s="112">
        <f>C15*K15</f>
        <v>0</v>
      </c>
    </row>
    <row r="16" spans="1:13" ht="12.75" customHeight="1" x14ac:dyDescent="0.2">
      <c r="A16" s="3" t="s">
        <v>15</v>
      </c>
      <c r="B16" s="87" t="s">
        <v>833</v>
      </c>
      <c r="C16" s="344">
        <v>20000</v>
      </c>
      <c r="D16" s="88" t="s">
        <v>20</v>
      </c>
      <c r="E16" s="50"/>
      <c r="F16" s="50"/>
      <c r="G16" s="50"/>
      <c r="H16" s="4"/>
      <c r="I16" s="117"/>
      <c r="J16" s="216"/>
      <c r="K16" s="112">
        <f t="shared" si="0"/>
        <v>0</v>
      </c>
      <c r="L16" s="112">
        <f t="shared" si="1"/>
        <v>0</v>
      </c>
      <c r="M16" s="112">
        <f t="shared" ref="M16:M36" si="2">C16*K16</f>
        <v>0</v>
      </c>
    </row>
    <row r="17" spans="1:13" ht="12.75" customHeight="1" x14ac:dyDescent="0.2">
      <c r="A17" s="3" t="s">
        <v>16</v>
      </c>
      <c r="B17" s="87" t="s">
        <v>834</v>
      </c>
      <c r="C17" s="344">
        <v>1000</v>
      </c>
      <c r="D17" s="88" t="s">
        <v>20</v>
      </c>
      <c r="E17" s="50"/>
      <c r="F17" s="50"/>
      <c r="G17" s="50"/>
      <c r="H17" s="4"/>
      <c r="I17" s="117"/>
      <c r="J17" s="216"/>
      <c r="K17" s="112">
        <f t="shared" si="0"/>
        <v>0</v>
      </c>
      <c r="L17" s="112">
        <f>C17*I17</f>
        <v>0</v>
      </c>
      <c r="M17" s="112">
        <f t="shared" si="2"/>
        <v>0</v>
      </c>
    </row>
    <row r="18" spans="1:13" ht="12.75" customHeight="1" x14ac:dyDescent="0.2">
      <c r="A18" s="85" t="s">
        <v>828</v>
      </c>
      <c r="B18" s="87" t="s">
        <v>836</v>
      </c>
      <c r="C18" s="344">
        <v>1500</v>
      </c>
      <c r="D18" s="88" t="s">
        <v>20</v>
      </c>
      <c r="E18" s="50"/>
      <c r="F18" s="50"/>
      <c r="G18" s="50"/>
      <c r="H18" s="4"/>
      <c r="I18" s="117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s="8" customFormat="1" ht="25.5" x14ac:dyDescent="0.2">
      <c r="A19" s="85" t="s">
        <v>723</v>
      </c>
      <c r="B19" s="9" t="s">
        <v>837</v>
      </c>
      <c r="C19" s="344">
        <v>3000</v>
      </c>
      <c r="D19" s="88" t="s">
        <v>20</v>
      </c>
      <c r="E19" s="50"/>
      <c r="F19" s="50"/>
      <c r="G19" s="50"/>
      <c r="H19" s="4"/>
      <c r="I19" s="117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85" t="s">
        <v>835</v>
      </c>
      <c r="B20" s="87" t="s">
        <v>838</v>
      </c>
      <c r="C20" s="344">
        <v>8500</v>
      </c>
      <c r="D20" s="88" t="s">
        <v>20</v>
      </c>
      <c r="E20" s="50"/>
      <c r="F20" s="50"/>
      <c r="G20" s="50"/>
      <c r="H20" s="4"/>
      <c r="I20" s="117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85" t="s">
        <v>690</v>
      </c>
      <c r="B21" s="87" t="s">
        <v>839</v>
      </c>
      <c r="C21" s="344">
        <v>8500</v>
      </c>
      <c r="D21" s="88" t="s">
        <v>20</v>
      </c>
      <c r="E21" s="50"/>
      <c r="F21" s="50"/>
      <c r="G21" s="50"/>
      <c r="H21" s="4"/>
      <c r="I21" s="117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85" t="s">
        <v>696</v>
      </c>
      <c r="B22" s="87" t="s">
        <v>840</v>
      </c>
      <c r="C22" s="344">
        <v>8500</v>
      </c>
      <c r="D22" s="88" t="s">
        <v>20</v>
      </c>
      <c r="E22" s="50"/>
      <c r="F22" s="50"/>
      <c r="G22" s="50"/>
      <c r="H22" s="4"/>
      <c r="I22" s="117"/>
      <c r="J22" s="216"/>
      <c r="K22" s="112">
        <f t="shared" si="0"/>
        <v>0</v>
      </c>
      <c r="L22" s="112">
        <f t="shared" si="1"/>
        <v>0</v>
      </c>
      <c r="M22" s="112">
        <f>C22*K22</f>
        <v>0</v>
      </c>
    </row>
    <row r="23" spans="1:13" ht="12.75" customHeight="1" x14ac:dyDescent="0.2">
      <c r="A23" s="18" t="s">
        <v>134</v>
      </c>
      <c r="B23" s="404" t="s">
        <v>1141</v>
      </c>
      <c r="C23" s="344">
        <v>2000</v>
      </c>
      <c r="D23" s="88" t="s">
        <v>20</v>
      </c>
      <c r="E23" s="50"/>
      <c r="F23" s="50"/>
      <c r="G23" s="50"/>
      <c r="H23" s="4"/>
      <c r="I23" s="117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85" t="s">
        <v>673</v>
      </c>
      <c r="B24" s="87" t="s">
        <v>842</v>
      </c>
      <c r="C24" s="344">
        <v>5000</v>
      </c>
      <c r="D24" s="88" t="s">
        <v>20</v>
      </c>
      <c r="E24" s="7"/>
      <c r="F24" s="7"/>
      <c r="G24" s="50"/>
      <c r="H24" s="4"/>
      <c r="I24" s="117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85" t="s">
        <v>731</v>
      </c>
      <c r="B25" s="87" t="s">
        <v>844</v>
      </c>
      <c r="C25" s="344">
        <v>1000</v>
      </c>
      <c r="D25" s="88" t="s">
        <v>20</v>
      </c>
      <c r="E25" s="7"/>
      <c r="F25" s="7"/>
      <c r="G25" s="50"/>
      <c r="H25" s="4"/>
      <c r="I25" s="117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85" t="s">
        <v>841</v>
      </c>
      <c r="B26" s="87" t="s">
        <v>846</v>
      </c>
      <c r="C26" s="344">
        <v>2500</v>
      </c>
      <c r="D26" s="88" t="s">
        <v>20</v>
      </c>
      <c r="E26" s="50"/>
      <c r="F26" s="50"/>
      <c r="G26" s="50"/>
      <c r="H26" s="4"/>
      <c r="I26" s="117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85" t="s">
        <v>843</v>
      </c>
      <c r="B27" s="87" t="s">
        <v>848</v>
      </c>
      <c r="C27" s="344">
        <v>1000</v>
      </c>
      <c r="D27" s="88" t="s">
        <v>20</v>
      </c>
      <c r="E27" s="50"/>
      <c r="F27" s="50"/>
      <c r="G27" s="50"/>
      <c r="H27" s="4"/>
      <c r="I27" s="117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85" t="s">
        <v>845</v>
      </c>
      <c r="B28" s="87" t="s">
        <v>1091</v>
      </c>
      <c r="C28" s="344">
        <v>4000</v>
      </c>
      <c r="D28" s="88" t="s">
        <v>20</v>
      </c>
      <c r="E28" s="50"/>
      <c r="F28" s="50"/>
      <c r="G28" s="50"/>
      <c r="H28" s="4"/>
      <c r="I28" s="117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36.75" customHeight="1" x14ac:dyDescent="0.2">
      <c r="A29" s="85" t="s">
        <v>847</v>
      </c>
      <c r="B29" s="9" t="s">
        <v>851</v>
      </c>
      <c r="C29" s="344">
        <v>1500</v>
      </c>
      <c r="D29" s="88" t="s">
        <v>20</v>
      </c>
      <c r="E29" s="50"/>
      <c r="F29" s="50"/>
      <c r="G29" s="50"/>
      <c r="H29" s="4"/>
      <c r="I29" s="117"/>
      <c r="J29" s="216"/>
      <c r="K29" s="112">
        <f t="shared" si="0"/>
        <v>0</v>
      </c>
      <c r="L29" s="112">
        <f>C29*I29</f>
        <v>0</v>
      </c>
      <c r="M29" s="112">
        <f t="shared" si="2"/>
        <v>0</v>
      </c>
    </row>
    <row r="30" spans="1:13" ht="12.75" customHeight="1" x14ac:dyDescent="0.2">
      <c r="A30" s="85" t="s">
        <v>849</v>
      </c>
      <c r="B30" s="87" t="s">
        <v>1092</v>
      </c>
      <c r="C30" s="344">
        <v>1500</v>
      </c>
      <c r="D30" s="88" t="s">
        <v>20</v>
      </c>
      <c r="E30" s="50"/>
      <c r="F30" s="50"/>
      <c r="G30" s="50"/>
      <c r="H30" s="4"/>
      <c r="I30" s="117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25.5" x14ac:dyDescent="0.2">
      <c r="A31" s="85" t="s">
        <v>850</v>
      </c>
      <c r="B31" s="9" t="s">
        <v>854</v>
      </c>
      <c r="C31" s="344">
        <v>200</v>
      </c>
      <c r="D31" s="88" t="s">
        <v>20</v>
      </c>
      <c r="E31" s="50"/>
      <c r="F31" s="50"/>
      <c r="G31" s="50"/>
      <c r="H31" s="4"/>
      <c r="I31" s="117"/>
      <c r="J31" s="216"/>
      <c r="K31" s="112">
        <f t="shared" si="0"/>
        <v>0</v>
      </c>
      <c r="L31" s="112">
        <f t="shared" si="1"/>
        <v>0</v>
      </c>
      <c r="M31" s="112">
        <f>C31*K31</f>
        <v>0</v>
      </c>
    </row>
    <row r="32" spans="1:13" x14ac:dyDescent="0.2">
      <c r="A32" s="85" t="s">
        <v>852</v>
      </c>
      <c r="B32" s="87" t="s">
        <v>856</v>
      </c>
      <c r="C32" s="344">
        <v>200</v>
      </c>
      <c r="D32" s="88" t="s">
        <v>20</v>
      </c>
      <c r="E32" s="50"/>
      <c r="F32" s="50"/>
      <c r="G32" s="50"/>
      <c r="H32" s="4"/>
      <c r="I32" s="117"/>
      <c r="J32" s="216"/>
      <c r="K32" s="112">
        <f>I32+(I32*J32/100)</f>
        <v>0</v>
      </c>
      <c r="L32" s="112">
        <f t="shared" si="1"/>
        <v>0</v>
      </c>
      <c r="M32" s="112">
        <f t="shared" si="2"/>
        <v>0</v>
      </c>
    </row>
    <row r="33" spans="1:13" ht="30" customHeight="1" x14ac:dyDescent="0.2">
      <c r="A33" s="85" t="s">
        <v>853</v>
      </c>
      <c r="B33" s="111" t="s">
        <v>858</v>
      </c>
      <c r="C33" s="344">
        <v>3000</v>
      </c>
      <c r="D33" s="88" t="s">
        <v>20</v>
      </c>
      <c r="E33" s="50"/>
      <c r="F33" s="50"/>
      <c r="G33" s="50"/>
      <c r="H33" s="4"/>
      <c r="I33" s="117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3" ht="30" customHeight="1" x14ac:dyDescent="0.2">
      <c r="A34" s="85" t="s">
        <v>855</v>
      </c>
      <c r="B34" s="111" t="s">
        <v>860</v>
      </c>
      <c r="C34" s="344">
        <v>3000</v>
      </c>
      <c r="D34" s="88" t="s">
        <v>20</v>
      </c>
      <c r="E34" s="50"/>
      <c r="F34" s="50"/>
      <c r="G34" s="50"/>
      <c r="H34" s="4"/>
      <c r="I34" s="117"/>
      <c r="J34" s="216"/>
      <c r="K34" s="112">
        <f t="shared" si="0"/>
        <v>0</v>
      </c>
      <c r="L34" s="112">
        <f>C34*I34</f>
        <v>0</v>
      </c>
      <c r="M34" s="112">
        <f t="shared" si="2"/>
        <v>0</v>
      </c>
    </row>
    <row r="35" spans="1:13" ht="24" customHeight="1" x14ac:dyDescent="0.2">
      <c r="A35" s="85" t="s">
        <v>857</v>
      </c>
      <c r="B35" s="9" t="s">
        <v>862</v>
      </c>
      <c r="C35" s="344">
        <v>100</v>
      </c>
      <c r="D35" s="88" t="s">
        <v>13</v>
      </c>
      <c r="E35" s="50"/>
      <c r="F35" s="50"/>
      <c r="G35" s="50"/>
      <c r="H35" s="4"/>
      <c r="I35" s="117"/>
      <c r="J35" s="216"/>
      <c r="K35" s="112">
        <f t="shared" si="0"/>
        <v>0</v>
      </c>
      <c r="L35" s="112">
        <f t="shared" si="1"/>
        <v>0</v>
      </c>
      <c r="M35" s="112">
        <f>C35*K35</f>
        <v>0</v>
      </c>
    </row>
    <row r="36" spans="1:13" ht="15.75" customHeight="1" thickBot="1" x14ac:dyDescent="0.25">
      <c r="A36" s="85" t="s">
        <v>859</v>
      </c>
      <c r="B36" s="182" t="s">
        <v>865</v>
      </c>
      <c r="C36" s="446">
        <v>2000</v>
      </c>
      <c r="D36" s="29" t="s">
        <v>20</v>
      </c>
      <c r="E36" s="28"/>
      <c r="F36" s="28"/>
      <c r="G36" s="28"/>
      <c r="H36" s="30"/>
      <c r="I36" s="119"/>
      <c r="J36" s="218"/>
      <c r="K36" s="112">
        <f>I36+(I36*J36/100)</f>
        <v>0</v>
      </c>
      <c r="L36" s="112">
        <f t="shared" si="1"/>
        <v>0</v>
      </c>
      <c r="M36" s="112">
        <f t="shared" si="2"/>
        <v>0</v>
      </c>
    </row>
    <row r="37" spans="1:13" ht="12.75" customHeight="1" thickBot="1" x14ac:dyDescent="0.25">
      <c r="A37" s="183"/>
      <c r="B37" s="184" t="s">
        <v>29</v>
      </c>
      <c r="C37" s="185"/>
      <c r="D37" s="186"/>
      <c r="E37" s="187"/>
      <c r="F37" s="187"/>
      <c r="G37" s="187"/>
      <c r="H37" s="186"/>
      <c r="I37" s="445"/>
      <c r="J37" s="188"/>
      <c r="K37" s="189"/>
      <c r="L37" s="190">
        <f>SUM(L13:L36)</f>
        <v>0</v>
      </c>
      <c r="M37" s="191">
        <f>SUM(M13:M36)</f>
        <v>0</v>
      </c>
    </row>
    <row r="38" spans="1:13" ht="12.75" customHeight="1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</row>
    <row r="39" spans="1:13" s="8" customFormat="1" x14ac:dyDescent="0.2">
      <c r="A39" s="96"/>
      <c r="B39" s="427" t="s">
        <v>970</v>
      </c>
      <c r="C39" s="152"/>
      <c r="D39" s="152"/>
      <c r="E39" s="153"/>
      <c r="F39" s="153"/>
      <c r="G39" s="428"/>
      <c r="H39" s="154"/>
      <c r="I39" s="148" t="s">
        <v>30</v>
      </c>
      <c r="J39" s="154"/>
      <c r="K39" s="98"/>
    </row>
    <row r="40" spans="1:13" s="8" customFormat="1" x14ac:dyDescent="0.2">
      <c r="A40" s="96"/>
      <c r="B40" s="152"/>
      <c r="C40" s="152"/>
      <c r="D40" s="444"/>
      <c r="E40" s="153"/>
      <c r="F40" s="146"/>
      <c r="G40" s="429"/>
      <c r="H40" s="154"/>
      <c r="I40" s="153"/>
      <c r="J40" s="154"/>
      <c r="K40" s="98"/>
    </row>
    <row r="41" spans="1:13" s="8" customFormat="1" x14ac:dyDescent="0.2">
      <c r="A41" s="96"/>
      <c r="B41" s="152"/>
      <c r="C41" s="152"/>
      <c r="D41" s="152"/>
      <c r="E41" s="153"/>
      <c r="F41" s="146"/>
      <c r="G41" s="429"/>
      <c r="H41" s="154"/>
      <c r="I41" s="148" t="s">
        <v>31</v>
      </c>
      <c r="J41" s="147"/>
      <c r="K41" s="65"/>
      <c r="L41" s="68"/>
      <c r="M41" s="68"/>
    </row>
    <row r="42" spans="1:13" x14ac:dyDescent="0.2">
      <c r="A42" s="96"/>
      <c r="L42" s="8"/>
      <c r="M42" s="8"/>
    </row>
    <row r="43" spans="1:13" s="8" customFormat="1" ht="13.5" thickBot="1" x14ac:dyDescent="0.25">
      <c r="A43" s="62"/>
      <c r="B43" s="68"/>
      <c r="C43" s="68"/>
      <c r="D43" s="68"/>
      <c r="E43" s="68"/>
      <c r="F43" s="68"/>
      <c r="G43" s="68"/>
      <c r="H43" s="67"/>
      <c r="I43" s="90"/>
      <c r="J43" s="48"/>
      <c r="K43" s="68"/>
    </row>
    <row r="44" spans="1:13" s="8" customFormat="1" ht="27" customHeight="1" x14ac:dyDescent="0.2">
      <c r="A44" s="68"/>
      <c r="B44" s="382" t="s">
        <v>449</v>
      </c>
      <c r="C44" s="393"/>
      <c r="D44" s="393"/>
      <c r="E44" s="394"/>
      <c r="F44" s="394"/>
      <c r="G44" s="394"/>
      <c r="H44" s="395"/>
      <c r="I44" s="396"/>
      <c r="J44" s="395"/>
      <c r="K44" s="394"/>
      <c r="L44" s="448"/>
    </row>
    <row r="45" spans="1:13" s="8" customFormat="1" ht="13.5" customHeight="1" x14ac:dyDescent="0.2">
      <c r="A45" s="68"/>
      <c r="B45" s="387" t="s">
        <v>890</v>
      </c>
      <c r="C45" s="388"/>
      <c r="D45" s="389"/>
      <c r="E45" s="389"/>
      <c r="F45" s="389"/>
      <c r="G45" s="389"/>
      <c r="H45" s="390"/>
      <c r="I45" s="390"/>
      <c r="J45" s="389"/>
      <c r="K45" s="389"/>
      <c r="L45" s="392"/>
    </row>
    <row r="46" spans="1:13" s="8" customFormat="1" ht="12.75" customHeight="1" x14ac:dyDescent="0.2">
      <c r="A46" s="68"/>
      <c r="B46" s="422" t="s">
        <v>1057</v>
      </c>
      <c r="C46" s="449"/>
      <c r="D46" s="450"/>
      <c r="E46" s="450"/>
      <c r="F46" s="389"/>
      <c r="G46" s="389"/>
      <c r="H46" s="390"/>
      <c r="I46" s="390"/>
      <c r="J46" s="389"/>
      <c r="K46" s="389"/>
      <c r="L46" s="392"/>
    </row>
    <row r="47" spans="1:13" ht="12.75" customHeight="1" x14ac:dyDescent="0.2">
      <c r="A47" s="68"/>
      <c r="B47" s="585" t="s">
        <v>1058</v>
      </c>
      <c r="C47" s="586"/>
      <c r="D47" s="586"/>
      <c r="E47" s="586"/>
      <c r="F47" s="586"/>
      <c r="G47" s="586"/>
      <c r="H47" s="586"/>
      <c r="I47" s="586"/>
      <c r="J47" s="586"/>
      <c r="K47" s="586"/>
      <c r="L47" s="587"/>
    </row>
    <row r="48" spans="1:13" ht="17.25" customHeight="1" x14ac:dyDescent="0.2">
      <c r="A48" s="68"/>
      <c r="B48" s="391" t="s">
        <v>1156</v>
      </c>
      <c r="C48" s="389"/>
      <c r="D48" s="389"/>
      <c r="E48" s="389"/>
      <c r="F48" s="389"/>
      <c r="G48" s="389"/>
      <c r="H48" s="390"/>
      <c r="I48" s="390"/>
      <c r="J48" s="389"/>
      <c r="K48" s="389"/>
      <c r="L48" s="392"/>
    </row>
    <row r="49" spans="1:12" ht="30.75" customHeight="1" x14ac:dyDescent="0.2">
      <c r="A49" s="68"/>
      <c r="B49" s="585" t="s">
        <v>888</v>
      </c>
      <c r="C49" s="586"/>
      <c r="D49" s="586"/>
      <c r="E49" s="586"/>
      <c r="F49" s="586"/>
      <c r="G49" s="586"/>
      <c r="H49" s="586"/>
      <c r="I49" s="586"/>
      <c r="J49" s="586"/>
      <c r="K49" s="586"/>
      <c r="L49" s="587"/>
    </row>
    <row r="50" spans="1:12" ht="35.25" customHeight="1" thickBot="1" x14ac:dyDescent="0.25">
      <c r="A50" s="68"/>
      <c r="B50" s="588" t="s">
        <v>1139</v>
      </c>
      <c r="C50" s="589"/>
      <c r="D50" s="589"/>
      <c r="E50" s="590"/>
      <c r="F50" s="590"/>
      <c r="G50" s="590"/>
      <c r="H50" s="590"/>
      <c r="I50" s="590"/>
      <c r="J50" s="590"/>
      <c r="K50" s="591"/>
      <c r="L50" s="592"/>
    </row>
    <row r="51" spans="1:12" ht="7.5" customHeight="1" x14ac:dyDescent="0.2">
      <c r="A51" s="68"/>
      <c r="B51" s="68"/>
      <c r="C51" s="68"/>
      <c r="D51" s="68"/>
      <c r="E51" s="68"/>
      <c r="F51" s="68"/>
      <c r="G51" s="68"/>
      <c r="H51" s="67"/>
      <c r="I51" s="90"/>
      <c r="J51" s="67"/>
      <c r="K51" s="68"/>
    </row>
    <row r="52" spans="1:12" ht="12.75" customHeight="1" x14ac:dyDescent="0.2">
      <c r="A52" s="68"/>
      <c r="B52" s="567"/>
      <c r="C52" s="567"/>
      <c r="D52" s="567"/>
      <c r="E52" s="568"/>
      <c r="F52" s="568"/>
      <c r="G52" s="568"/>
      <c r="H52" s="568"/>
      <c r="I52" s="568"/>
      <c r="J52" s="568"/>
      <c r="K52" s="568"/>
    </row>
    <row r="53" spans="1:12" ht="12.75" customHeight="1" x14ac:dyDescent="0.2">
      <c r="B53" s="62"/>
      <c r="C53" s="62"/>
      <c r="D53" s="62"/>
    </row>
    <row r="54" spans="1:12" ht="12.75" customHeight="1" x14ac:dyDescent="0.2">
      <c r="B54" s="567"/>
      <c r="C54" s="567"/>
      <c r="D54" s="567"/>
      <c r="E54" s="568"/>
      <c r="F54" s="568"/>
      <c r="G54" s="568"/>
      <c r="H54" s="568"/>
      <c r="I54" s="568"/>
      <c r="J54" s="568"/>
      <c r="K54" s="568"/>
    </row>
    <row r="55" spans="1:12" ht="12.75" customHeight="1" x14ac:dyDescent="0.2"/>
  </sheetData>
  <sheetProtection algorithmName="SHA-512" hashValue="MzN8A0g5CmYf07Pegtl/40gMFRVAUis9quLakzkK0aDRGoDvS/c36O2SddPQG0DzenRrnYIBYA/ke08dxL9Tlw==" saltValue="6k4IYvHzh1cohyjQAVssWw==" spinCount="100000" sheet="1" formatCells="0" formatColumns="0"/>
  <protectedRanges>
    <protectedRange password="CC67" sqref="E13:F32 E35:F36" name="Obseg1_2_1"/>
    <protectedRange password="CC67" sqref="I37" name="Obseg1_1_2_1"/>
    <protectedRange password="CC67" sqref="E33:F34" name="Obseg1_3_1"/>
    <protectedRange password="CC67" sqref="G13:G36" name="Obseg1_1"/>
    <protectedRange password="CC67" sqref="I14:I36" name="Obseg1_1_1_1_5_3_4_3_1_7_1"/>
    <protectedRange password="CC67" sqref="I40 E39:E41 F39" name="Obseg1_2_1_2"/>
  </protectedRanges>
  <mergeCells count="22">
    <mergeCell ref="M11:M12"/>
    <mergeCell ref="G11:G12"/>
    <mergeCell ref="I11:I12"/>
    <mergeCell ref="J11:J12"/>
    <mergeCell ref="K11:K12"/>
    <mergeCell ref="L11:L12"/>
    <mergeCell ref="C2:D2"/>
    <mergeCell ref="C3:D3"/>
    <mergeCell ref="C4:D4"/>
    <mergeCell ref="C5:D5"/>
    <mergeCell ref="B54:K54"/>
    <mergeCell ref="B47:L47"/>
    <mergeCell ref="B49:L49"/>
    <mergeCell ref="B50:L50"/>
    <mergeCell ref="B52:K52"/>
    <mergeCell ref="F11:F12"/>
    <mergeCell ref="H11:H12"/>
    <mergeCell ref="A11:A12"/>
    <mergeCell ref="B11:B12"/>
    <mergeCell ref="C11:C12"/>
    <mergeCell ref="D11:D12"/>
    <mergeCell ref="E11:E12"/>
  </mergeCells>
  <pageMargins left="0.74803149606299213" right="0.74803149606299213" top="0.98425196850393704" bottom="0.98425196850393704" header="0" footer="0"/>
  <pageSetup paperSize="9" scale="80" firstPageNumber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G29" sqref="G29"/>
    </sheetView>
  </sheetViews>
  <sheetFormatPr defaultColWidth="9.140625" defaultRowHeight="12.75" x14ac:dyDescent="0.2"/>
  <cols>
    <col min="1" max="1" width="5.28515625" style="62" customWidth="1"/>
    <col min="2" max="2" width="35.28515625" style="259" customWidth="1"/>
    <col min="3" max="3" width="12" style="259" customWidth="1"/>
    <col min="4" max="4" width="5.140625" style="259" bestFit="1" customWidth="1"/>
    <col min="5" max="5" width="15.85546875" style="259" customWidth="1"/>
    <col min="6" max="6" width="12.85546875" style="62" customWidth="1"/>
    <col min="7" max="7" width="12.42578125" style="62" customWidth="1"/>
    <col min="8" max="8" width="10.7109375" style="64" customWidth="1"/>
    <col min="9" max="9" width="11" style="67" customWidth="1"/>
    <col min="10" max="10" width="7.85546875" style="48" customWidth="1"/>
    <col min="11" max="11" width="11.140625" style="48" customWidth="1"/>
    <col min="12" max="12" width="11.42578125" style="48" customWidth="1"/>
    <col min="13" max="13" width="13.855468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H1" s="66" t="s">
        <v>1</v>
      </c>
      <c r="I1" s="48"/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H2" s="66" t="s">
        <v>803</v>
      </c>
      <c r="I2" s="48"/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H3" s="67" t="s">
        <v>804</v>
      </c>
      <c r="I3" s="48"/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H4" s="69" t="s">
        <v>3</v>
      </c>
      <c r="I4" s="48"/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H5" s="69" t="s">
        <v>4</v>
      </c>
      <c r="I5" s="48"/>
      <c r="J5" s="67"/>
      <c r="K5" s="64"/>
      <c r="L5" s="68"/>
      <c r="M5" s="68"/>
    </row>
    <row r="6" spans="1:13" ht="12.75" customHeight="1" x14ac:dyDescent="0.2">
      <c r="E6" s="62"/>
      <c r="G6" s="65"/>
      <c r="H6" s="69" t="s">
        <v>286</v>
      </c>
      <c r="I6" s="64"/>
      <c r="J6" s="67"/>
      <c r="L6" s="68"/>
      <c r="M6" s="68"/>
    </row>
    <row r="7" spans="1:13" ht="12.75" customHeight="1" x14ac:dyDescent="0.2">
      <c r="B7" s="70" t="s">
        <v>548</v>
      </c>
      <c r="C7" s="70"/>
      <c r="D7" s="70"/>
      <c r="E7" s="70"/>
      <c r="F7" s="71"/>
      <c r="G7" s="71"/>
      <c r="K7" s="67"/>
      <c r="L7" s="68"/>
      <c r="M7" s="68"/>
    </row>
    <row r="8" spans="1:13" ht="12.75" customHeight="1" x14ac:dyDescent="0.2">
      <c r="B8" s="70" t="s">
        <v>794</v>
      </c>
      <c r="C8" s="70"/>
      <c r="D8" s="70"/>
      <c r="E8" s="70"/>
      <c r="H8" s="75"/>
      <c r="M8" s="76"/>
    </row>
    <row r="9" spans="1:13" ht="12.75" customHeight="1" x14ac:dyDescent="0.2">
      <c r="B9" s="77" t="s">
        <v>934</v>
      </c>
      <c r="C9" s="77"/>
      <c r="D9" s="77"/>
      <c r="E9" s="77"/>
      <c r="H9" s="75"/>
      <c r="M9" s="76"/>
    </row>
    <row r="10" spans="1:13" ht="12.75" customHeight="1" thickBot="1" x14ac:dyDescent="0.25">
      <c r="B10" s="63"/>
      <c r="C10" s="63"/>
      <c r="D10" s="63"/>
      <c r="E10" s="63"/>
      <c r="H10" s="75"/>
      <c r="M10" s="76"/>
    </row>
    <row r="11" spans="1:13" ht="12.75" customHeight="1" x14ac:dyDescent="0.2">
      <c r="A11" s="597" t="s">
        <v>5</v>
      </c>
      <c r="B11" s="416" t="s">
        <v>788</v>
      </c>
      <c r="C11" s="417" t="s">
        <v>7</v>
      </c>
      <c r="D11" s="414" t="s">
        <v>6</v>
      </c>
      <c r="E11" s="414" t="s">
        <v>787</v>
      </c>
      <c r="F11" s="41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11.25" customHeight="1" x14ac:dyDescent="0.2">
      <c r="A12" s="598"/>
      <c r="B12" s="318"/>
      <c r="C12" s="319"/>
      <c r="D12" s="257"/>
      <c r="E12" s="257"/>
      <c r="F12" s="257"/>
      <c r="G12" s="561"/>
      <c r="H12" s="258" t="s">
        <v>11</v>
      </c>
      <c r="I12" s="561"/>
      <c r="J12" s="561"/>
      <c r="K12" s="561"/>
      <c r="L12" s="561"/>
      <c r="M12" s="563"/>
    </row>
    <row r="13" spans="1:13" ht="12.75" customHeight="1" x14ac:dyDescent="0.2">
      <c r="A13" s="10" t="s">
        <v>806</v>
      </c>
      <c r="B13" s="51" t="s">
        <v>23</v>
      </c>
      <c r="C13" s="51"/>
      <c r="D13" s="5"/>
      <c r="E13" s="462"/>
      <c r="F13" s="400"/>
      <c r="G13" s="400"/>
      <c r="H13" s="288"/>
      <c r="I13" s="439"/>
      <c r="J13" s="439"/>
      <c r="K13" s="399"/>
      <c r="L13" s="399"/>
      <c r="M13" s="399"/>
    </row>
    <row r="14" spans="1:13" ht="12.75" customHeight="1" x14ac:dyDescent="0.2">
      <c r="A14" s="158" t="s">
        <v>12</v>
      </c>
      <c r="B14" s="51" t="s">
        <v>680</v>
      </c>
      <c r="C14" s="353">
        <v>200</v>
      </c>
      <c r="D14" s="352" t="s">
        <v>20</v>
      </c>
      <c r="E14" s="201"/>
      <c r="F14" s="201"/>
      <c r="G14" s="201"/>
      <c r="H14" s="6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x14ac:dyDescent="0.2">
      <c r="A15" s="161" t="s">
        <v>14</v>
      </c>
      <c r="B15" s="159" t="s">
        <v>681</v>
      </c>
      <c r="C15" s="353">
        <v>8000</v>
      </c>
      <c r="D15" s="352" t="s">
        <v>20</v>
      </c>
      <c r="E15" s="201"/>
      <c r="F15" s="201"/>
      <c r="G15" s="201"/>
      <c r="H15" s="6"/>
      <c r="I15" s="205"/>
      <c r="J15" s="216"/>
      <c r="K15" s="112">
        <f t="shared" ref="K15:K33" si="0">I15+(I15*J15/100)</f>
        <v>0</v>
      </c>
      <c r="L15" s="112">
        <f t="shared" ref="L15:L32" si="1">C15*I15</f>
        <v>0</v>
      </c>
      <c r="M15" s="112">
        <f t="shared" ref="M15:M32" si="2">C15*K15</f>
        <v>0</v>
      </c>
    </row>
    <row r="16" spans="1:13" ht="25.5" x14ac:dyDescent="0.2">
      <c r="A16" s="47" t="s">
        <v>15</v>
      </c>
      <c r="B16" s="162" t="s">
        <v>682</v>
      </c>
      <c r="C16" s="451">
        <v>2000</v>
      </c>
      <c r="D16" s="452" t="s">
        <v>20</v>
      </c>
      <c r="E16" s="202"/>
      <c r="F16" s="202"/>
      <c r="G16" s="202"/>
      <c r="H16" s="163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3" x14ac:dyDescent="0.2">
      <c r="A17" s="164" t="s">
        <v>828</v>
      </c>
      <c r="B17" s="165" t="s">
        <v>684</v>
      </c>
      <c r="C17" s="352"/>
      <c r="D17" s="352"/>
      <c r="E17" s="400"/>
      <c r="F17" s="400"/>
      <c r="G17" s="400"/>
      <c r="H17" s="458"/>
      <c r="I17" s="455"/>
      <c r="J17" s="456"/>
      <c r="K17" s="405"/>
      <c r="L17" s="405"/>
      <c r="M17" s="405"/>
    </row>
    <row r="18" spans="1:13" ht="25.5" x14ac:dyDescent="0.2">
      <c r="A18" s="166" t="s">
        <v>19</v>
      </c>
      <c r="B18" s="165" t="s">
        <v>683</v>
      </c>
      <c r="C18" s="352">
        <v>4500</v>
      </c>
      <c r="D18" s="352" t="s">
        <v>20</v>
      </c>
      <c r="E18" s="201"/>
      <c r="F18" s="201"/>
      <c r="G18" s="201"/>
      <c r="H18" s="163"/>
      <c r="I18" s="205"/>
      <c r="J18" s="218"/>
      <c r="K18" s="112">
        <f>I18+(I18*J18/100)</f>
        <v>0</v>
      </c>
      <c r="L18" s="112">
        <f>C18*I18</f>
        <v>0</v>
      </c>
      <c r="M18" s="112">
        <f>C18*K18</f>
        <v>0</v>
      </c>
    </row>
    <row r="19" spans="1:13" x14ac:dyDescent="0.2">
      <c r="A19" s="167" t="s">
        <v>21</v>
      </c>
      <c r="B19" s="165" t="s">
        <v>685</v>
      </c>
      <c r="C19" s="352">
        <v>4500</v>
      </c>
      <c r="D19" s="352" t="s">
        <v>20</v>
      </c>
      <c r="E19" s="203"/>
      <c r="F19" s="203"/>
      <c r="G19" s="201"/>
      <c r="H19" s="163"/>
      <c r="I19" s="205"/>
      <c r="J19" s="218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x14ac:dyDescent="0.2">
      <c r="A20" s="167" t="s">
        <v>22</v>
      </c>
      <c r="B20" s="165" t="s">
        <v>686</v>
      </c>
      <c r="C20" s="352">
        <v>1000</v>
      </c>
      <c r="D20" s="352" t="s">
        <v>20</v>
      </c>
      <c r="E20" s="201"/>
      <c r="F20" s="201"/>
      <c r="G20" s="201"/>
      <c r="H20" s="163"/>
      <c r="I20" s="205"/>
      <c r="J20" s="218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x14ac:dyDescent="0.2">
      <c r="A21" s="167" t="s">
        <v>105</v>
      </c>
      <c r="B21" s="165" t="s">
        <v>687</v>
      </c>
      <c r="C21" s="352">
        <v>1000</v>
      </c>
      <c r="D21" s="352" t="s">
        <v>20</v>
      </c>
      <c r="E21" s="201"/>
      <c r="F21" s="201"/>
      <c r="G21" s="201"/>
      <c r="H21" s="163"/>
      <c r="I21" s="205"/>
      <c r="J21" s="218"/>
      <c r="K21" s="112">
        <f t="shared" si="0"/>
        <v>0</v>
      </c>
      <c r="L21" s="112">
        <f t="shared" si="1"/>
        <v>0</v>
      </c>
      <c r="M21" s="112">
        <f>C21*K21</f>
        <v>0</v>
      </c>
    </row>
    <row r="22" spans="1:13" ht="12.75" customHeight="1" x14ac:dyDescent="0.2">
      <c r="A22" s="164" t="s">
        <v>723</v>
      </c>
      <c r="B22" s="168" t="s">
        <v>688</v>
      </c>
      <c r="C22" s="453">
        <v>2000</v>
      </c>
      <c r="D22" s="454" t="s">
        <v>20</v>
      </c>
      <c r="E22" s="204"/>
      <c r="F22" s="204"/>
      <c r="G22" s="204"/>
      <c r="H22" s="169"/>
      <c r="I22" s="205"/>
      <c r="J22" s="218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10" t="s">
        <v>835</v>
      </c>
      <c r="B23" s="51" t="s">
        <v>689</v>
      </c>
      <c r="C23" s="353">
        <v>2000</v>
      </c>
      <c r="D23" s="352" t="s">
        <v>20</v>
      </c>
      <c r="E23" s="201"/>
      <c r="F23" s="201"/>
      <c r="G23" s="201"/>
      <c r="H23" s="6"/>
      <c r="I23" s="205"/>
      <c r="J23" s="216"/>
      <c r="K23" s="112">
        <f t="shared" si="0"/>
        <v>0</v>
      </c>
      <c r="L23" s="112">
        <f>C23*I23</f>
        <v>0</v>
      </c>
      <c r="M23" s="112">
        <f t="shared" si="2"/>
        <v>0</v>
      </c>
    </row>
    <row r="24" spans="1:13" ht="12.75" customHeight="1" x14ac:dyDescent="0.2">
      <c r="A24" s="170" t="s">
        <v>690</v>
      </c>
      <c r="B24" s="159" t="s">
        <v>691</v>
      </c>
      <c r="C24" s="353"/>
      <c r="D24" s="352"/>
      <c r="E24" s="400"/>
      <c r="F24" s="400"/>
      <c r="G24" s="400"/>
      <c r="H24" s="288"/>
      <c r="I24" s="440"/>
      <c r="J24" s="457"/>
      <c r="K24" s="405"/>
      <c r="L24" s="405"/>
      <c r="M24" s="405"/>
    </row>
    <row r="25" spans="1:13" ht="12.75" customHeight="1" x14ac:dyDescent="0.2">
      <c r="A25" s="158" t="s">
        <v>84</v>
      </c>
      <c r="B25" s="159" t="s">
        <v>692</v>
      </c>
      <c r="C25" s="353">
        <v>200</v>
      </c>
      <c r="D25" s="352" t="s">
        <v>20</v>
      </c>
      <c r="E25" s="201"/>
      <c r="F25" s="201"/>
      <c r="G25" s="201"/>
      <c r="H25" s="6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158" t="s">
        <v>85</v>
      </c>
      <c r="B26" s="159" t="s">
        <v>693</v>
      </c>
      <c r="C26" s="353">
        <v>200</v>
      </c>
      <c r="D26" s="352" t="s">
        <v>20</v>
      </c>
      <c r="E26" s="201"/>
      <c r="F26" s="201"/>
      <c r="G26" s="201"/>
      <c r="H26" s="6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158" t="s">
        <v>86</v>
      </c>
      <c r="B27" s="159" t="s">
        <v>694</v>
      </c>
      <c r="C27" s="353">
        <v>200</v>
      </c>
      <c r="D27" s="352" t="s">
        <v>20</v>
      </c>
      <c r="E27" s="201"/>
      <c r="F27" s="201"/>
      <c r="G27" s="201"/>
      <c r="H27" s="6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25.5" x14ac:dyDescent="0.2">
      <c r="A28" s="158" t="s">
        <v>87</v>
      </c>
      <c r="B28" s="159" t="s">
        <v>601</v>
      </c>
      <c r="C28" s="353">
        <v>200</v>
      </c>
      <c r="D28" s="352" t="s">
        <v>20</v>
      </c>
      <c r="E28" s="201"/>
      <c r="F28" s="201"/>
      <c r="G28" s="201"/>
      <c r="H28" s="6"/>
      <c r="I28" s="205"/>
      <c r="J28" s="216"/>
      <c r="K28" s="112">
        <f t="shared" si="0"/>
        <v>0</v>
      </c>
      <c r="L28" s="112">
        <f>C28*I28</f>
        <v>0</v>
      </c>
      <c r="M28" s="112">
        <f>C28*K28</f>
        <v>0</v>
      </c>
    </row>
    <row r="29" spans="1:13" ht="12.75" customHeight="1" x14ac:dyDescent="0.2">
      <c r="A29" s="171" t="s">
        <v>696</v>
      </c>
      <c r="B29" s="51" t="s">
        <v>695</v>
      </c>
      <c r="C29" s="353"/>
      <c r="D29" s="352"/>
      <c r="E29" s="201"/>
      <c r="F29" s="201"/>
      <c r="G29" s="201"/>
      <c r="H29" s="6"/>
      <c r="I29" s="206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172" t="s">
        <v>134</v>
      </c>
      <c r="B30" s="51" t="s">
        <v>697</v>
      </c>
      <c r="C30" s="353">
        <v>1000</v>
      </c>
      <c r="D30" s="352" t="s">
        <v>83</v>
      </c>
      <c r="E30" s="201"/>
      <c r="F30" s="201"/>
      <c r="G30" s="201"/>
      <c r="H30" s="6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47" t="s">
        <v>135</v>
      </c>
      <c r="B31" s="51" t="s">
        <v>1093</v>
      </c>
      <c r="C31" s="353">
        <v>3000</v>
      </c>
      <c r="D31" s="352" t="s">
        <v>83</v>
      </c>
      <c r="E31" s="201"/>
      <c r="F31" s="201"/>
      <c r="G31" s="201"/>
      <c r="H31" s="6"/>
      <c r="I31" s="205"/>
      <c r="J31" s="216"/>
      <c r="K31" s="112">
        <f>I31+(I31*J31/100)</f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47" t="s">
        <v>136</v>
      </c>
      <c r="B32" s="51" t="s">
        <v>698</v>
      </c>
      <c r="C32" s="353">
        <v>50</v>
      </c>
      <c r="D32" s="352" t="s">
        <v>83</v>
      </c>
      <c r="E32" s="201"/>
      <c r="F32" s="201"/>
      <c r="G32" s="201"/>
      <c r="H32" s="6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ht="12.75" customHeight="1" x14ac:dyDescent="0.2">
      <c r="A33" s="173" t="s">
        <v>673</v>
      </c>
      <c r="B33" s="51" t="s">
        <v>602</v>
      </c>
      <c r="C33" s="353">
        <v>25</v>
      </c>
      <c r="D33" s="352" t="s">
        <v>13</v>
      </c>
      <c r="E33" s="201"/>
      <c r="F33" s="201"/>
      <c r="G33" s="201"/>
      <c r="H33" s="6"/>
      <c r="I33" s="205"/>
      <c r="J33" s="216"/>
      <c r="K33" s="112">
        <f t="shared" si="0"/>
        <v>0</v>
      </c>
      <c r="L33" s="112">
        <f>C33*I33</f>
        <v>0</v>
      </c>
      <c r="M33" s="112">
        <f>C33*K33</f>
        <v>0</v>
      </c>
    </row>
    <row r="34" spans="1:13" ht="12.75" customHeight="1" x14ac:dyDescent="0.2">
      <c r="A34" s="120"/>
      <c r="B34" s="121" t="s">
        <v>29</v>
      </c>
      <c r="C34" s="122"/>
      <c r="D34" s="123"/>
      <c r="E34" s="123"/>
      <c r="F34" s="120"/>
      <c r="G34" s="120"/>
      <c r="H34" s="123"/>
      <c r="I34" s="460"/>
      <c r="J34" s="124"/>
      <c r="K34" s="124"/>
      <c r="L34" s="143">
        <f>SUM(L14:L33)</f>
        <v>0</v>
      </c>
      <c r="M34" s="143">
        <f>SUM(M14:M33)</f>
        <v>0</v>
      </c>
    </row>
    <row r="35" spans="1:13" ht="12.75" customHeight="1" x14ac:dyDescent="0.2">
      <c r="A35" s="68"/>
      <c r="B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 ht="12.75" customHeight="1" x14ac:dyDescent="0.2">
      <c r="A36" s="96"/>
      <c r="B36" s="95"/>
      <c r="C36" s="95"/>
      <c r="D36" s="95"/>
      <c r="E36" s="95"/>
      <c r="F36" s="96"/>
      <c r="G36" s="96"/>
      <c r="H36" s="97"/>
      <c r="I36" s="461"/>
      <c r="J36" s="73"/>
      <c r="K36" s="73"/>
      <c r="L36" s="73"/>
      <c r="M36" s="39"/>
    </row>
    <row r="37" spans="1:13" ht="12.75" customHeight="1" x14ac:dyDescent="0.2">
      <c r="A37" s="96"/>
      <c r="B37" s="427" t="s">
        <v>970</v>
      </c>
      <c r="C37" s="152"/>
      <c r="D37" s="152"/>
      <c r="E37" s="153"/>
      <c r="F37" s="153"/>
      <c r="G37" s="428"/>
      <c r="H37" s="154"/>
      <c r="I37" s="148" t="s">
        <v>30</v>
      </c>
      <c r="J37" s="154"/>
      <c r="K37" s="148" t="s">
        <v>31</v>
      </c>
      <c r="L37" s="151"/>
      <c r="M37" s="8"/>
    </row>
    <row r="38" spans="1:13" ht="12.75" customHeight="1" x14ac:dyDescent="0.2">
      <c r="A38" s="96"/>
      <c r="B38" s="152"/>
      <c r="C38" s="152"/>
      <c r="D38" s="444"/>
      <c r="E38" s="153"/>
      <c r="F38" s="146"/>
      <c r="G38" s="429"/>
      <c r="H38" s="154"/>
      <c r="I38" s="153"/>
      <c r="J38" s="154"/>
      <c r="K38" s="428"/>
      <c r="L38" s="151"/>
      <c r="M38" s="8"/>
    </row>
    <row r="39" spans="1:13" ht="12.75" customHeight="1" x14ac:dyDescent="0.2">
      <c r="B39" s="152"/>
      <c r="C39" s="152"/>
      <c r="D39" s="152"/>
      <c r="E39" s="153"/>
      <c r="F39" s="146"/>
      <c r="G39" s="429"/>
      <c r="H39" s="154"/>
      <c r="I39" s="148"/>
      <c r="J39" s="147"/>
      <c r="K39" s="429"/>
      <c r="L39" s="145"/>
      <c r="M39" s="68"/>
    </row>
    <row r="40" spans="1:13" ht="12.75" customHeight="1" x14ac:dyDescent="0.2">
      <c r="A40" s="68"/>
      <c r="E40" s="62"/>
      <c r="G40" s="65"/>
      <c r="K40" s="67"/>
      <c r="L40" s="8"/>
      <c r="M40" s="8"/>
    </row>
    <row r="41" spans="1:13" ht="12.75" customHeight="1" thickBot="1" x14ac:dyDescent="0.25">
      <c r="A41" s="68"/>
      <c r="B41" s="68"/>
      <c r="C41" s="68"/>
      <c r="D41" s="68"/>
      <c r="E41" s="68"/>
      <c r="F41" s="68"/>
      <c r="G41" s="68"/>
      <c r="H41" s="67"/>
      <c r="I41" s="90"/>
      <c r="K41" s="68"/>
      <c r="L41" s="8"/>
      <c r="M41" s="8"/>
    </row>
    <row r="42" spans="1:13" ht="12.75" customHeight="1" x14ac:dyDescent="0.25">
      <c r="A42" s="68"/>
      <c r="B42" s="265" t="s">
        <v>449</v>
      </c>
      <c r="C42" s="266"/>
      <c r="D42" s="266"/>
      <c r="E42" s="267"/>
      <c r="F42" s="267"/>
      <c r="G42" s="267"/>
      <c r="H42" s="268"/>
      <c r="I42" s="269"/>
      <c r="J42" s="268"/>
      <c r="K42" s="267"/>
      <c r="L42" s="271"/>
      <c r="M42" s="8"/>
    </row>
    <row r="43" spans="1:13" s="8" customFormat="1" ht="13.5" customHeight="1" x14ac:dyDescent="0.25">
      <c r="A43" s="68"/>
      <c r="B43" s="272" t="s">
        <v>890</v>
      </c>
      <c r="C43" s="260"/>
      <c r="D43" s="261"/>
      <c r="E43" s="261"/>
      <c r="F43" s="261"/>
      <c r="G43" s="261"/>
      <c r="H43" s="262"/>
      <c r="I43" s="262"/>
      <c r="J43" s="261"/>
      <c r="K43" s="264"/>
      <c r="L43" s="273"/>
    </row>
    <row r="44" spans="1:13" s="8" customFormat="1" ht="12.75" customHeight="1" x14ac:dyDescent="0.25">
      <c r="A44" s="68"/>
      <c r="B44" s="422" t="s">
        <v>1057</v>
      </c>
      <c r="C44" s="423"/>
      <c r="D44" s="424"/>
      <c r="E44" s="424"/>
      <c r="F44" s="261"/>
      <c r="G44" s="261"/>
      <c r="H44" s="262"/>
      <c r="I44" s="262"/>
      <c r="J44" s="261"/>
      <c r="K44" s="264"/>
      <c r="L44" s="273"/>
    </row>
    <row r="45" spans="1:13" ht="12.75" customHeight="1" x14ac:dyDescent="0.25">
      <c r="A45" s="68"/>
      <c r="B45" s="571" t="s">
        <v>1058</v>
      </c>
      <c r="C45" s="572"/>
      <c r="D45" s="572"/>
      <c r="E45" s="572"/>
      <c r="F45" s="572"/>
      <c r="G45" s="572"/>
      <c r="H45" s="572"/>
      <c r="I45" s="572"/>
      <c r="J45" s="572"/>
      <c r="K45" s="572"/>
      <c r="L45" s="573"/>
      <c r="M45" s="68"/>
    </row>
    <row r="46" spans="1:13" ht="17.25" customHeight="1" x14ac:dyDescent="0.25">
      <c r="A46" s="68"/>
      <c r="B46" s="274" t="s">
        <v>1156</v>
      </c>
      <c r="C46" s="261"/>
      <c r="D46" s="261"/>
      <c r="E46" s="261"/>
      <c r="F46" s="261"/>
      <c r="G46" s="261"/>
      <c r="H46" s="262"/>
      <c r="I46" s="262"/>
      <c r="J46" s="261"/>
      <c r="K46" s="261"/>
      <c r="L46" s="275"/>
      <c r="M46" s="68"/>
    </row>
    <row r="47" spans="1:13" ht="30.75" customHeight="1" x14ac:dyDescent="0.25">
      <c r="A47" s="68"/>
      <c r="B47" s="571" t="s">
        <v>888</v>
      </c>
      <c r="C47" s="572"/>
      <c r="D47" s="572"/>
      <c r="E47" s="572"/>
      <c r="F47" s="572"/>
      <c r="G47" s="572"/>
      <c r="H47" s="572"/>
      <c r="I47" s="572"/>
      <c r="J47" s="572"/>
      <c r="K47" s="572"/>
      <c r="L47" s="573"/>
      <c r="M47" s="68"/>
    </row>
    <row r="48" spans="1:13" ht="35.25" customHeight="1" thickBot="1" x14ac:dyDescent="0.3">
      <c r="A48" s="68"/>
      <c r="B48" s="564" t="s">
        <v>1139</v>
      </c>
      <c r="C48" s="565"/>
      <c r="D48" s="565"/>
      <c r="E48" s="594"/>
      <c r="F48" s="594"/>
      <c r="G48" s="594"/>
      <c r="H48" s="594"/>
      <c r="I48" s="594"/>
      <c r="J48" s="594"/>
      <c r="K48" s="595"/>
      <c r="L48" s="596"/>
      <c r="M48" s="68"/>
    </row>
    <row r="49" spans="1:13" s="8" customFormat="1" ht="12.75" customHeight="1" x14ac:dyDescent="0.2">
      <c r="A49" s="68"/>
      <c r="B49" s="62"/>
      <c r="C49" s="62"/>
      <c r="D49" s="62"/>
      <c r="E49" s="62"/>
      <c r="F49" s="426"/>
      <c r="G49" s="426"/>
      <c r="H49" s="426"/>
      <c r="I49" s="426"/>
      <c r="J49" s="426"/>
      <c r="K49" s="426"/>
      <c r="L49" s="426"/>
      <c r="M49" s="426"/>
    </row>
    <row r="50" spans="1:13" ht="12.75" customHeight="1" x14ac:dyDescent="0.2">
      <c r="A50" s="68"/>
      <c r="B50" s="567"/>
      <c r="C50" s="567"/>
      <c r="D50" s="567"/>
      <c r="E50" s="567"/>
      <c r="F50" s="568"/>
      <c r="G50" s="568"/>
      <c r="H50" s="568"/>
      <c r="I50" s="568"/>
      <c r="J50" s="568"/>
      <c r="K50" s="568"/>
      <c r="L50" s="568"/>
      <c r="M50" s="568"/>
    </row>
    <row r="51" spans="1:13" ht="12.75" customHeight="1" x14ac:dyDescent="0.2">
      <c r="B51" s="62"/>
      <c r="C51" s="62"/>
      <c r="D51" s="62"/>
      <c r="E51" s="62"/>
    </row>
  </sheetData>
  <sheetProtection algorithmName="SHA-512" hashValue="tBVEUPjvyz4W/fiHfjvP7/RslIkpzUBGzxCClwUZaMMyqAFZIL5eHW+T7SQPNXSJY3MvLu8K4/E5ZpVgyDTFVA==" saltValue="hCy9HHZ+yXa3tLXJFa8JnQ==" spinCount="100000" sheet="1" formatCells="0" formatColumns="0"/>
  <protectedRanges>
    <protectedRange password="CC67" sqref="F36:G36 I36 F13:G33 E14:E33" name="Obseg1_1"/>
    <protectedRange password="CC67" sqref="I17 I24 I29 I34" name="Obseg1_1_1"/>
    <protectedRange password="CC67" sqref="I14:I16" name="Obseg1_1_1_1"/>
    <protectedRange password="CC67" sqref="I18:I23" name="Obseg1_1_1_1_1"/>
    <protectedRange password="CC67" sqref="I25:I28" name="Obseg1_1_1_1_2"/>
    <protectedRange password="CC67" sqref="I30:I33" name="Obseg1_1_1_1_3"/>
    <protectedRange password="CC67" sqref="I38 E37:E39 F37" name="Obseg1_2_1"/>
  </protectedRanges>
  <mergeCells count="15">
    <mergeCell ref="C2:D2"/>
    <mergeCell ref="C3:D3"/>
    <mergeCell ref="C4:D4"/>
    <mergeCell ref="C5:D5"/>
    <mergeCell ref="A11:A12"/>
    <mergeCell ref="B45:L45"/>
    <mergeCell ref="B47:L47"/>
    <mergeCell ref="B48:L48"/>
    <mergeCell ref="B50:M50"/>
    <mergeCell ref="L11:L12"/>
    <mergeCell ref="M11:M12"/>
    <mergeCell ref="G11:G12"/>
    <mergeCell ref="I11:I12"/>
    <mergeCell ref="J11:J12"/>
    <mergeCell ref="K11:K12"/>
  </mergeCells>
  <pageMargins left="0.74803149606299213" right="0.74803149606299213" top="0.98425196850393704" bottom="0.98425196850393704" header="0" footer="0"/>
  <pageSetup paperSize="9" scale="80" firstPageNumber="3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7" workbookViewId="0">
      <selection activeCell="G32" sqref="G32"/>
    </sheetView>
  </sheetViews>
  <sheetFormatPr defaultColWidth="9.140625" defaultRowHeight="12.75" x14ac:dyDescent="0.2"/>
  <cols>
    <col min="1" max="1" width="5.28515625" style="62" customWidth="1"/>
    <col min="2" max="2" width="34.85546875" style="259" customWidth="1"/>
    <col min="3" max="3" width="11.5703125" style="259" customWidth="1"/>
    <col min="4" max="4" width="7.28515625" style="259" customWidth="1"/>
    <col min="5" max="5" width="15.85546875" style="259" bestFit="1" customWidth="1"/>
    <col min="6" max="6" width="11.5703125" style="62" customWidth="1"/>
    <col min="7" max="7" width="15.28515625" style="62" customWidth="1"/>
    <col min="8" max="8" width="9.28515625" style="64" customWidth="1"/>
    <col min="9" max="9" width="12.5703125" style="67" customWidth="1"/>
    <col min="10" max="10" width="6.5703125" style="48" customWidth="1"/>
    <col min="11" max="11" width="10.140625" style="48" customWidth="1"/>
    <col min="12" max="12" width="13.5703125" style="48" customWidth="1"/>
    <col min="13" max="13" width="13.140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H1" s="66" t="s">
        <v>1</v>
      </c>
      <c r="I1" s="48"/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H2" s="66" t="s">
        <v>803</v>
      </c>
      <c r="I2" s="48"/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H3" s="67" t="s">
        <v>804</v>
      </c>
      <c r="I3" s="48"/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H4" s="69" t="s">
        <v>3</v>
      </c>
      <c r="I4" s="48"/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H5" s="69" t="s">
        <v>4</v>
      </c>
      <c r="I5" s="48"/>
      <c r="J5" s="67"/>
      <c r="K5" s="64"/>
      <c r="L5" s="68"/>
      <c r="M5" s="68"/>
    </row>
    <row r="6" spans="1:13" ht="12.75" customHeight="1" x14ac:dyDescent="0.2">
      <c r="E6" s="62"/>
      <c r="G6" s="65"/>
      <c r="H6" s="69" t="s">
        <v>286</v>
      </c>
      <c r="I6" s="64"/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935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2.7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102" t="s">
        <v>806</v>
      </c>
      <c r="B14" s="27" t="s">
        <v>712</v>
      </c>
      <c r="C14" s="463">
        <v>1000</v>
      </c>
      <c r="D14" s="29" t="s">
        <v>20</v>
      </c>
      <c r="E14" s="28"/>
      <c r="F14" s="28"/>
      <c r="G14" s="28"/>
      <c r="H14" s="30"/>
      <c r="I14" s="117"/>
      <c r="J14" s="218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25.5" x14ac:dyDescent="0.2">
      <c r="A15" s="102" t="s">
        <v>828</v>
      </c>
      <c r="B15" s="101" t="s">
        <v>713</v>
      </c>
      <c r="C15" s="29">
        <v>1000</v>
      </c>
      <c r="D15" s="88" t="s">
        <v>20</v>
      </c>
      <c r="E15" s="28"/>
      <c r="F15" s="28"/>
      <c r="G15" s="28"/>
      <c r="H15" s="44"/>
      <c r="I15" s="117"/>
      <c r="J15" s="219"/>
      <c r="K15" s="112">
        <f t="shared" ref="K15:K40" si="0">I15+(I15*J15/100)</f>
        <v>0</v>
      </c>
      <c r="L15" s="112">
        <f t="shared" ref="L15:L40" si="1">C15*I15</f>
        <v>0</v>
      </c>
      <c r="M15" s="112">
        <f t="shared" ref="M15:M40" si="2">C15*K15</f>
        <v>0</v>
      </c>
    </row>
    <row r="16" spans="1:13" ht="12.75" customHeight="1" x14ac:dyDescent="0.2">
      <c r="A16" s="104" t="s">
        <v>723</v>
      </c>
      <c r="B16" s="87" t="s">
        <v>724</v>
      </c>
      <c r="C16" s="344"/>
      <c r="D16" s="88"/>
      <c r="E16" s="464"/>
      <c r="F16" s="464"/>
      <c r="G16" s="464"/>
      <c r="H16" s="465"/>
      <c r="I16" s="466"/>
      <c r="J16" s="467"/>
      <c r="K16" s="468">
        <f t="shared" si="0"/>
        <v>0</v>
      </c>
      <c r="L16" s="468">
        <f t="shared" si="1"/>
        <v>0</v>
      </c>
      <c r="M16" s="468">
        <f t="shared" si="2"/>
        <v>0</v>
      </c>
    </row>
    <row r="17" spans="1:13" ht="12.75" customHeight="1" x14ac:dyDescent="0.2">
      <c r="A17" s="103" t="s">
        <v>32</v>
      </c>
      <c r="B17" s="87" t="s">
        <v>714</v>
      </c>
      <c r="C17" s="344">
        <v>2000</v>
      </c>
      <c r="D17" s="88" t="s">
        <v>20</v>
      </c>
      <c r="E17" s="50"/>
      <c r="F17" s="50"/>
      <c r="G17" s="50"/>
      <c r="H17" s="4"/>
      <c r="I17" s="117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25.5" x14ac:dyDescent="0.2">
      <c r="A18" s="103" t="s">
        <v>33</v>
      </c>
      <c r="B18" s="9" t="s">
        <v>725</v>
      </c>
      <c r="C18" s="344">
        <v>1000</v>
      </c>
      <c r="D18" s="88" t="s">
        <v>20</v>
      </c>
      <c r="E18" s="50"/>
      <c r="F18" s="50"/>
      <c r="G18" s="50"/>
      <c r="H18" s="4"/>
      <c r="I18" s="117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25.5" x14ac:dyDescent="0.2">
      <c r="A19" s="103" t="s">
        <v>34</v>
      </c>
      <c r="B19" s="9" t="s">
        <v>715</v>
      </c>
      <c r="C19" s="344">
        <v>500</v>
      </c>
      <c r="D19" s="88" t="s">
        <v>20</v>
      </c>
      <c r="E19" s="50"/>
      <c r="F19" s="50"/>
      <c r="G19" s="50"/>
      <c r="H19" s="4"/>
      <c r="I19" s="117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103" t="s">
        <v>35</v>
      </c>
      <c r="B20" s="87" t="s">
        <v>716</v>
      </c>
      <c r="C20" s="344">
        <v>750</v>
      </c>
      <c r="D20" s="88" t="s">
        <v>20</v>
      </c>
      <c r="E20" s="50"/>
      <c r="F20" s="50"/>
      <c r="G20" s="50"/>
      <c r="H20" s="4"/>
      <c r="I20" s="117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25.5" x14ac:dyDescent="0.2">
      <c r="A21" s="103" t="s">
        <v>36</v>
      </c>
      <c r="B21" s="9" t="s">
        <v>717</v>
      </c>
      <c r="C21" s="344">
        <v>1500</v>
      </c>
      <c r="D21" s="88" t="s">
        <v>20</v>
      </c>
      <c r="E21" s="50"/>
      <c r="F21" s="50"/>
      <c r="G21" s="50"/>
      <c r="H21" s="4"/>
      <c r="I21" s="117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103" t="s">
        <v>726</v>
      </c>
      <c r="B22" s="9" t="s">
        <v>718</v>
      </c>
      <c r="C22" s="344">
        <v>1500</v>
      </c>
      <c r="D22" s="88" t="s">
        <v>20</v>
      </c>
      <c r="E22" s="50"/>
      <c r="F22" s="50"/>
      <c r="G22" s="50"/>
      <c r="H22" s="4"/>
      <c r="I22" s="117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104" t="s">
        <v>835</v>
      </c>
      <c r="B23" s="9" t="s">
        <v>426</v>
      </c>
      <c r="C23" s="344">
        <v>2500</v>
      </c>
      <c r="D23" s="88" t="s">
        <v>20</v>
      </c>
      <c r="E23" s="50"/>
      <c r="F23" s="50"/>
      <c r="G23" s="50"/>
      <c r="H23" s="4"/>
      <c r="I23" s="117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104" t="s">
        <v>690</v>
      </c>
      <c r="B24" s="87" t="s">
        <v>457</v>
      </c>
      <c r="C24" s="344">
        <v>70</v>
      </c>
      <c r="D24" s="88" t="s">
        <v>20</v>
      </c>
      <c r="E24" s="50"/>
      <c r="F24" s="50"/>
      <c r="G24" s="50"/>
      <c r="H24" s="4"/>
      <c r="I24" s="117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105" t="s">
        <v>84</v>
      </c>
      <c r="B25" s="87" t="s">
        <v>458</v>
      </c>
      <c r="C25" s="344">
        <v>100</v>
      </c>
      <c r="D25" s="88" t="s">
        <v>20</v>
      </c>
      <c r="E25" s="50"/>
      <c r="F25" s="50"/>
      <c r="G25" s="50"/>
      <c r="H25" s="4"/>
      <c r="I25" s="117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36.75" customHeight="1" x14ac:dyDescent="0.2">
      <c r="A26" s="104" t="s">
        <v>696</v>
      </c>
      <c r="B26" s="9" t="s">
        <v>925</v>
      </c>
      <c r="C26" s="344">
        <v>250</v>
      </c>
      <c r="D26" s="88" t="s">
        <v>13</v>
      </c>
      <c r="E26" s="7"/>
      <c r="F26" s="7"/>
      <c r="G26" s="7"/>
      <c r="H26" s="4"/>
      <c r="I26" s="117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38.25" x14ac:dyDescent="0.2">
      <c r="A27" s="104" t="s">
        <v>673</v>
      </c>
      <c r="B27" s="9" t="s">
        <v>919</v>
      </c>
      <c r="C27" s="344">
        <v>2000</v>
      </c>
      <c r="D27" s="88" t="s">
        <v>20</v>
      </c>
      <c r="E27" s="7"/>
      <c r="F27" s="7"/>
      <c r="G27" s="7"/>
      <c r="H27" s="4"/>
      <c r="I27" s="117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21" customHeight="1" x14ac:dyDescent="0.2">
      <c r="A28" s="104" t="s">
        <v>731</v>
      </c>
      <c r="B28" s="9" t="s">
        <v>727</v>
      </c>
      <c r="C28" s="344">
        <v>2500</v>
      </c>
      <c r="D28" s="88" t="s">
        <v>20</v>
      </c>
      <c r="E28" s="7"/>
      <c r="F28" s="7"/>
      <c r="G28" s="7"/>
      <c r="H28" s="4"/>
      <c r="I28" s="117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104" t="s">
        <v>841</v>
      </c>
      <c r="B29" s="9" t="s">
        <v>575</v>
      </c>
      <c r="C29" s="344">
        <v>500</v>
      </c>
      <c r="D29" s="88" t="s">
        <v>20</v>
      </c>
      <c r="E29" s="7"/>
      <c r="F29" s="7"/>
      <c r="G29" s="7"/>
      <c r="H29" s="4"/>
      <c r="I29" s="117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104" t="s">
        <v>843</v>
      </c>
      <c r="B30" s="87" t="s">
        <v>1151</v>
      </c>
      <c r="C30" s="344">
        <v>1000</v>
      </c>
      <c r="D30" s="88" t="s">
        <v>20</v>
      </c>
      <c r="E30" s="7"/>
      <c r="F30" s="7"/>
      <c r="G30" s="7"/>
      <c r="H30" s="4"/>
      <c r="I30" s="117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85" t="s">
        <v>845</v>
      </c>
      <c r="B31" s="87" t="s">
        <v>732</v>
      </c>
      <c r="C31" s="344"/>
      <c r="D31" s="88"/>
      <c r="E31" s="464"/>
      <c r="F31" s="464"/>
      <c r="G31" s="464"/>
      <c r="H31" s="465"/>
      <c r="I31" s="466"/>
      <c r="J31" s="467"/>
      <c r="K31" s="468"/>
      <c r="L31" s="468"/>
      <c r="M31" s="468"/>
    </row>
    <row r="32" spans="1:13" ht="12.75" customHeight="1" x14ac:dyDescent="0.2">
      <c r="A32" s="3" t="s">
        <v>401</v>
      </c>
      <c r="B32" s="87" t="s">
        <v>719</v>
      </c>
      <c r="C32" s="344">
        <v>800</v>
      </c>
      <c r="D32" s="88" t="s">
        <v>20</v>
      </c>
      <c r="E32" s="50"/>
      <c r="F32" s="50"/>
      <c r="G32" s="50"/>
      <c r="H32" s="4"/>
      <c r="I32" s="117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ht="12.75" customHeight="1" x14ac:dyDescent="0.2">
      <c r="A33" s="3" t="s">
        <v>432</v>
      </c>
      <c r="B33" s="87" t="s">
        <v>720</v>
      </c>
      <c r="C33" s="344">
        <v>450</v>
      </c>
      <c r="D33" s="88" t="s">
        <v>20</v>
      </c>
      <c r="E33" s="50"/>
      <c r="F33" s="50"/>
      <c r="G33" s="50"/>
      <c r="H33" s="4"/>
      <c r="I33" s="117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3" ht="12.75" customHeight="1" x14ac:dyDescent="0.2">
      <c r="A34" s="85" t="s">
        <v>847</v>
      </c>
      <c r="B34" s="87" t="s">
        <v>733</v>
      </c>
      <c r="C34" s="344"/>
      <c r="D34" s="88"/>
      <c r="E34" s="464"/>
      <c r="F34" s="464"/>
      <c r="G34" s="464"/>
      <c r="H34" s="469"/>
      <c r="I34" s="464"/>
      <c r="J34" s="464"/>
      <c r="K34" s="469"/>
      <c r="L34" s="469"/>
      <c r="M34" s="469"/>
    </row>
    <row r="35" spans="1:13" ht="12.75" customHeight="1" x14ac:dyDescent="0.2">
      <c r="A35" s="103" t="s">
        <v>754</v>
      </c>
      <c r="B35" s="87" t="s">
        <v>26</v>
      </c>
      <c r="C35" s="344">
        <v>30</v>
      </c>
      <c r="D35" s="88" t="s">
        <v>13</v>
      </c>
      <c r="E35" s="50"/>
      <c r="F35" s="50"/>
      <c r="G35" s="50"/>
      <c r="H35" s="4"/>
      <c r="I35" s="117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3" ht="12.75" customHeight="1" x14ac:dyDescent="0.2">
      <c r="A36" s="103" t="s">
        <v>755</v>
      </c>
      <c r="B36" s="87" t="s">
        <v>27</v>
      </c>
      <c r="C36" s="344">
        <v>30</v>
      </c>
      <c r="D36" s="88" t="s">
        <v>13</v>
      </c>
      <c r="E36" s="50"/>
      <c r="F36" s="50"/>
      <c r="G36" s="50"/>
      <c r="H36" s="4"/>
      <c r="I36" s="117"/>
      <c r="J36" s="216"/>
      <c r="K36" s="112">
        <f t="shared" si="0"/>
        <v>0</v>
      </c>
      <c r="L36" s="112">
        <f t="shared" si="1"/>
        <v>0</v>
      </c>
      <c r="M36" s="112">
        <f t="shared" si="2"/>
        <v>0</v>
      </c>
    </row>
    <row r="37" spans="1:13" ht="12.75" customHeight="1" x14ac:dyDescent="0.2">
      <c r="A37" s="103" t="s">
        <v>756</v>
      </c>
      <c r="B37" s="87" t="s">
        <v>383</v>
      </c>
      <c r="C37" s="344">
        <v>30</v>
      </c>
      <c r="D37" s="88" t="s">
        <v>13</v>
      </c>
      <c r="E37" s="50"/>
      <c r="F37" s="50"/>
      <c r="G37" s="50"/>
      <c r="H37" s="4"/>
      <c r="I37" s="117"/>
      <c r="J37" s="216"/>
      <c r="K37" s="112">
        <f>I37+(I37*J37/100)</f>
        <v>0</v>
      </c>
      <c r="L37" s="112">
        <f>C37*I37</f>
        <v>0</v>
      </c>
      <c r="M37" s="112">
        <f>C37*K37</f>
        <v>0</v>
      </c>
    </row>
    <row r="38" spans="1:13" ht="12.75" customHeight="1" x14ac:dyDescent="0.2">
      <c r="A38" s="104" t="s">
        <v>849</v>
      </c>
      <c r="B38" s="87" t="s">
        <v>28</v>
      </c>
      <c r="C38" s="344">
        <v>150</v>
      </c>
      <c r="D38" s="88" t="s">
        <v>13</v>
      </c>
      <c r="E38" s="50"/>
      <c r="F38" s="50"/>
      <c r="G38" s="50"/>
      <c r="H38" s="4"/>
      <c r="I38" s="117"/>
      <c r="J38" s="216"/>
      <c r="K38" s="112">
        <f>I38+(I38*J38/100)</f>
        <v>0</v>
      </c>
      <c r="L38" s="112">
        <f t="shared" si="1"/>
        <v>0</v>
      </c>
      <c r="M38" s="112">
        <f t="shared" si="2"/>
        <v>0</v>
      </c>
    </row>
    <row r="39" spans="1:13" ht="12.75" customHeight="1" x14ac:dyDescent="0.2">
      <c r="A39" s="104" t="s">
        <v>850</v>
      </c>
      <c r="B39" s="87" t="s">
        <v>721</v>
      </c>
      <c r="C39" s="344">
        <v>1500</v>
      </c>
      <c r="D39" s="88" t="s">
        <v>20</v>
      </c>
      <c r="E39" s="50"/>
      <c r="F39" s="50"/>
      <c r="G39" s="50"/>
      <c r="H39" s="4"/>
      <c r="I39" s="117"/>
      <c r="J39" s="216"/>
      <c r="K39" s="112">
        <f t="shared" si="0"/>
        <v>0</v>
      </c>
      <c r="L39" s="112">
        <f t="shared" si="1"/>
        <v>0</v>
      </c>
      <c r="M39" s="112">
        <f t="shared" si="2"/>
        <v>0</v>
      </c>
    </row>
    <row r="40" spans="1:13" ht="12.75" customHeight="1" x14ac:dyDescent="0.2">
      <c r="A40" s="104" t="s">
        <v>852</v>
      </c>
      <c r="B40" s="160" t="s">
        <v>1142</v>
      </c>
      <c r="C40" s="344">
        <v>2000</v>
      </c>
      <c r="D40" s="88" t="s">
        <v>20</v>
      </c>
      <c r="E40" s="50"/>
      <c r="F40" s="50"/>
      <c r="G40" s="50"/>
      <c r="H40" s="4"/>
      <c r="I40" s="117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3" ht="12.75" customHeight="1" x14ac:dyDescent="0.2">
      <c r="A41" s="104" t="s">
        <v>853</v>
      </c>
      <c r="B41" s="87" t="s">
        <v>1045</v>
      </c>
      <c r="C41" s="344">
        <v>20</v>
      </c>
      <c r="D41" s="88" t="s">
        <v>13</v>
      </c>
      <c r="E41" s="50"/>
      <c r="F41" s="50"/>
      <c r="G41" s="50"/>
      <c r="H41" s="4"/>
      <c r="I41" s="117"/>
      <c r="J41" s="216"/>
      <c r="K41" s="112">
        <f>I41+(I41*J41/100)</f>
        <v>0</v>
      </c>
      <c r="L41" s="112">
        <f>C41*I41</f>
        <v>0</v>
      </c>
      <c r="M41" s="112">
        <f>C41*K41</f>
        <v>0</v>
      </c>
    </row>
    <row r="42" spans="1:13" ht="12.75" customHeight="1" x14ac:dyDescent="0.2">
      <c r="A42" s="120"/>
      <c r="B42" s="121" t="s">
        <v>29</v>
      </c>
      <c r="C42" s="122"/>
      <c r="D42" s="123"/>
      <c r="E42" s="123"/>
      <c r="F42" s="120"/>
      <c r="G42" s="120"/>
      <c r="H42" s="123"/>
      <c r="I42" s="460"/>
      <c r="J42" s="124"/>
      <c r="K42" s="124"/>
      <c r="L42" s="143">
        <f>SUM(L14:L41)</f>
        <v>0</v>
      </c>
      <c r="M42" s="143">
        <f>SUM(M14:M41)</f>
        <v>0</v>
      </c>
    </row>
    <row r="43" spans="1:13" ht="12.75" customHeight="1" x14ac:dyDescent="0.2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1:13" ht="12.75" customHeight="1" x14ac:dyDescent="0.2">
      <c r="A44" s="96"/>
      <c r="B44" s="95"/>
      <c r="C44" s="95"/>
      <c r="D44" s="95"/>
      <c r="E44" s="95"/>
      <c r="F44" s="96"/>
      <c r="G44" s="96"/>
      <c r="H44" s="97"/>
      <c r="I44" s="461"/>
      <c r="J44" s="73"/>
      <c r="K44" s="73"/>
      <c r="L44" s="73"/>
      <c r="M44" s="39"/>
    </row>
    <row r="45" spans="1:13" s="8" customFormat="1" ht="12.75" customHeight="1" x14ac:dyDescent="0.2">
      <c r="A45" s="96"/>
      <c r="B45" s="427" t="s">
        <v>970</v>
      </c>
      <c r="C45" s="152"/>
      <c r="D45" s="152"/>
      <c r="E45" s="153"/>
      <c r="F45" s="153"/>
      <c r="G45" s="428"/>
      <c r="H45" s="154"/>
      <c r="I45" s="148" t="s">
        <v>30</v>
      </c>
      <c r="J45" s="154"/>
      <c r="K45" s="98"/>
    </row>
    <row r="46" spans="1:13" s="8" customFormat="1" ht="12.75" customHeight="1" x14ac:dyDescent="0.2">
      <c r="A46" s="96"/>
      <c r="B46" s="152"/>
      <c r="C46" s="152"/>
      <c r="D46" s="444"/>
      <c r="E46" s="153"/>
      <c r="F46" s="146"/>
      <c r="G46" s="429"/>
      <c r="H46" s="154"/>
      <c r="I46" s="153"/>
      <c r="J46" s="154"/>
      <c r="K46" s="98"/>
    </row>
    <row r="47" spans="1:13" s="8" customFormat="1" ht="12.75" customHeight="1" x14ac:dyDescent="0.2">
      <c r="A47" s="96"/>
      <c r="B47" s="152"/>
      <c r="C47" s="152"/>
      <c r="D47" s="152"/>
      <c r="E47" s="153"/>
      <c r="F47" s="146"/>
      <c r="G47" s="429"/>
      <c r="H47" s="154"/>
      <c r="I47" s="148" t="s">
        <v>31</v>
      </c>
      <c r="J47" s="147"/>
      <c r="K47" s="65"/>
      <c r="L47" s="68"/>
      <c r="M47" s="68"/>
    </row>
    <row r="48" spans="1:13" ht="12.75" customHeight="1" x14ac:dyDescent="0.2">
      <c r="E48" s="62"/>
      <c r="G48" s="65"/>
      <c r="K48" s="67"/>
      <c r="L48" s="8"/>
      <c r="M48" s="8"/>
    </row>
    <row r="49" spans="1:13" ht="12.75" customHeight="1" thickBot="1" x14ac:dyDescent="0.25">
      <c r="A49" s="68"/>
      <c r="B49" s="68"/>
      <c r="C49" s="68"/>
      <c r="D49" s="68"/>
      <c r="E49" s="68"/>
      <c r="F49" s="68"/>
      <c r="G49" s="68"/>
      <c r="H49" s="67"/>
      <c r="I49" s="90"/>
      <c r="K49" s="68"/>
      <c r="L49" s="8"/>
      <c r="M49" s="8"/>
    </row>
    <row r="50" spans="1:13" ht="12.75" customHeight="1" x14ac:dyDescent="0.25">
      <c r="A50" s="68"/>
      <c r="B50" s="265" t="s">
        <v>449</v>
      </c>
      <c r="C50" s="266"/>
      <c r="D50" s="266"/>
      <c r="E50" s="267"/>
      <c r="F50" s="267"/>
      <c r="G50" s="267"/>
      <c r="H50" s="268"/>
      <c r="I50" s="269"/>
      <c r="J50" s="268"/>
      <c r="K50" s="267"/>
      <c r="L50" s="271"/>
      <c r="M50" s="8"/>
    </row>
    <row r="51" spans="1:13" s="8" customFormat="1" ht="13.5" customHeight="1" x14ac:dyDescent="0.25">
      <c r="A51" s="68"/>
      <c r="B51" s="272" t="s">
        <v>890</v>
      </c>
      <c r="C51" s="260"/>
      <c r="D51" s="261"/>
      <c r="E51" s="261"/>
      <c r="F51" s="261"/>
      <c r="G51" s="261"/>
      <c r="H51" s="262"/>
      <c r="I51" s="262"/>
      <c r="J51" s="261"/>
      <c r="K51" s="264"/>
      <c r="L51" s="273"/>
    </row>
    <row r="52" spans="1:13" s="8" customFormat="1" ht="12.75" customHeight="1" x14ac:dyDescent="0.25">
      <c r="A52" s="68"/>
      <c r="B52" s="422" t="s">
        <v>1057</v>
      </c>
      <c r="C52" s="423"/>
      <c r="D52" s="424"/>
      <c r="E52" s="424"/>
      <c r="F52" s="261"/>
      <c r="G52" s="261"/>
      <c r="H52" s="262"/>
      <c r="I52" s="262"/>
      <c r="J52" s="261"/>
      <c r="K52" s="264"/>
      <c r="L52" s="273"/>
    </row>
    <row r="53" spans="1:13" ht="12.75" customHeight="1" x14ac:dyDescent="0.25">
      <c r="A53" s="68"/>
      <c r="B53" s="571" t="s">
        <v>1058</v>
      </c>
      <c r="C53" s="572"/>
      <c r="D53" s="572"/>
      <c r="E53" s="572"/>
      <c r="F53" s="572"/>
      <c r="G53" s="572"/>
      <c r="H53" s="572"/>
      <c r="I53" s="572"/>
      <c r="J53" s="572"/>
      <c r="K53" s="572"/>
      <c r="L53" s="573"/>
      <c r="M53" s="68"/>
    </row>
    <row r="54" spans="1:13" ht="17.25" customHeight="1" x14ac:dyDescent="0.25">
      <c r="A54" s="68"/>
      <c r="B54" s="274" t="s">
        <v>1156</v>
      </c>
      <c r="C54" s="261"/>
      <c r="D54" s="261"/>
      <c r="E54" s="261"/>
      <c r="F54" s="261"/>
      <c r="G54" s="261"/>
      <c r="H54" s="262"/>
      <c r="I54" s="262"/>
      <c r="J54" s="261"/>
      <c r="K54" s="261"/>
      <c r="L54" s="275"/>
      <c r="M54" s="68"/>
    </row>
    <row r="55" spans="1:13" ht="30.75" customHeight="1" x14ac:dyDescent="0.25">
      <c r="A55" s="68"/>
      <c r="B55" s="571" t="s">
        <v>888</v>
      </c>
      <c r="C55" s="572"/>
      <c r="D55" s="572"/>
      <c r="E55" s="572"/>
      <c r="F55" s="572"/>
      <c r="G55" s="572"/>
      <c r="H55" s="572"/>
      <c r="I55" s="572"/>
      <c r="J55" s="572"/>
      <c r="K55" s="572"/>
      <c r="L55" s="573"/>
      <c r="M55" s="68"/>
    </row>
    <row r="56" spans="1:13" ht="35.25" customHeight="1" thickBot="1" x14ac:dyDescent="0.3">
      <c r="A56" s="68"/>
      <c r="B56" s="564" t="s">
        <v>1139</v>
      </c>
      <c r="C56" s="565"/>
      <c r="D56" s="565"/>
      <c r="E56" s="594"/>
      <c r="F56" s="594"/>
      <c r="G56" s="594"/>
      <c r="H56" s="594"/>
      <c r="I56" s="594"/>
      <c r="J56" s="594"/>
      <c r="K56" s="595"/>
      <c r="L56" s="596"/>
      <c r="M56" s="68"/>
    </row>
    <row r="57" spans="1:13" ht="12.75" customHeight="1" x14ac:dyDescent="0.2">
      <c r="A57" s="68"/>
      <c r="B57" s="567"/>
      <c r="C57" s="567"/>
      <c r="D57" s="567"/>
      <c r="E57" s="567"/>
      <c r="F57" s="568"/>
      <c r="G57" s="568"/>
      <c r="H57" s="568"/>
      <c r="I57" s="568"/>
      <c r="J57" s="568"/>
      <c r="K57" s="568"/>
      <c r="L57" s="568"/>
      <c r="M57" s="568"/>
    </row>
    <row r="58" spans="1:13" ht="12.75" customHeight="1" x14ac:dyDescent="0.2"/>
  </sheetData>
  <sheetProtection algorithmName="SHA-512" hashValue="3OXmseL9YgczcWqKN8/Q9LncexZnRG6uNGMC5MAlbCtULtloPttw/e7TMloxAWoCa0QAOL+Iil4ycGDiw9alDw==" saltValue="3kOz9UabA1+iKB8B0qbsBA==" spinCount="100000" sheet="1" formatCells="0" formatColumns="0"/>
  <protectedRanges>
    <protectedRange password="CC67" sqref="F44:G44 I44" name="Obseg1_1"/>
    <protectedRange password="CC67" sqref="I42" name="Obseg1_1_1"/>
    <protectedRange password="CC67" sqref="E14:G33 E35:G41 E34:M34" name="Obseg1_4"/>
    <protectedRange password="CC67" sqref="I16 I31" name="Obseg1_1_4"/>
    <protectedRange password="CC67" sqref="I14" name="Obseg1_1_1_1_1"/>
    <protectedRange password="CC67" sqref="I15" name="Obseg1_1_1_1_2"/>
    <protectedRange password="CC67" sqref="I17:I25" name="Obseg1_1_1_1_3"/>
    <protectedRange password="CC67" sqref="I26:I30" name="Obseg1_1_1_1_4"/>
    <protectedRange password="CC67" sqref="I32:I33" name="Obseg1_1_1_1_6"/>
    <protectedRange password="CC67" sqref="I35:I38" name="Obseg1_1_1_1_8"/>
    <protectedRange password="CC67" sqref="I39:I41" name="Obseg1_1_1_1_10"/>
    <protectedRange password="CC67" sqref="I46 E45:E47 F45" name="Obseg1_2_1"/>
  </protectedRanges>
  <mergeCells count="20">
    <mergeCell ref="C2:D2"/>
    <mergeCell ref="C3:D3"/>
    <mergeCell ref="C4:D4"/>
    <mergeCell ref="C5:D5"/>
    <mergeCell ref="A12:A13"/>
    <mergeCell ref="B57:M57"/>
    <mergeCell ref="M12:M13"/>
    <mergeCell ref="L12:L13"/>
    <mergeCell ref="B53:L53"/>
    <mergeCell ref="B55:L55"/>
    <mergeCell ref="B56:L56"/>
    <mergeCell ref="B12:B13"/>
    <mergeCell ref="C12:C13"/>
    <mergeCell ref="D12:D13"/>
    <mergeCell ref="E12:E13"/>
    <mergeCell ref="F12:F13"/>
    <mergeCell ref="G12:G13"/>
    <mergeCell ref="I12:I13"/>
    <mergeCell ref="J12:J13"/>
    <mergeCell ref="K12:K13"/>
  </mergeCells>
  <pageMargins left="0.74803149606299213" right="0.74803149606299213" top="0.98425196850393704" bottom="0.98425196850393704" header="0" footer="0"/>
  <pageSetup paperSize="9" scale="80" firstPageNumber="37" orientation="landscape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7" workbookViewId="0">
      <selection activeCell="H30" sqref="H30"/>
    </sheetView>
  </sheetViews>
  <sheetFormatPr defaultColWidth="9.140625" defaultRowHeight="12.75" x14ac:dyDescent="0.2"/>
  <cols>
    <col min="1" max="1" width="4.5703125" style="62" customWidth="1"/>
    <col min="2" max="2" width="32.5703125" style="259" customWidth="1"/>
    <col min="3" max="3" width="11.7109375" style="259" customWidth="1"/>
    <col min="4" max="4" width="8.85546875" style="259" customWidth="1"/>
    <col min="5" max="5" width="17.42578125" style="259" customWidth="1"/>
    <col min="6" max="6" width="14.42578125" style="62" customWidth="1"/>
    <col min="7" max="7" width="12.140625" style="62" customWidth="1"/>
    <col min="8" max="8" width="9.42578125" style="64" bestFit="1" customWidth="1"/>
    <col min="9" max="9" width="13.28515625" style="67" customWidth="1"/>
    <col min="10" max="10" width="6.28515625" style="48" customWidth="1"/>
    <col min="11" max="11" width="11.7109375" style="48" customWidth="1"/>
    <col min="12" max="12" width="13.5703125" style="48" customWidth="1"/>
    <col min="13" max="13" width="13.425781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H1" s="66" t="s">
        <v>1</v>
      </c>
      <c r="I1" s="48"/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H2" s="66" t="s">
        <v>803</v>
      </c>
      <c r="I2" s="48"/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H3" s="67" t="s">
        <v>804</v>
      </c>
      <c r="I3" s="48"/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H4" s="69" t="s">
        <v>3</v>
      </c>
      <c r="I4" s="48"/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H5" s="69" t="s">
        <v>4</v>
      </c>
      <c r="I5" s="48"/>
      <c r="J5" s="67"/>
      <c r="K5" s="64"/>
      <c r="L5" s="68"/>
      <c r="M5" s="68"/>
    </row>
    <row r="6" spans="1:13" ht="12.75" customHeight="1" x14ac:dyDescent="0.2">
      <c r="E6" s="62"/>
      <c r="G6" s="65"/>
      <c r="H6" s="69" t="s">
        <v>286</v>
      </c>
      <c r="I6" s="64"/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936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2" t="s">
        <v>788</v>
      </c>
      <c r="C12" s="413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x14ac:dyDescent="0.2">
      <c r="A13" s="598"/>
      <c r="B13" s="255"/>
      <c r="C13" s="256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6" t="s">
        <v>459</v>
      </c>
      <c r="C14" s="49"/>
      <c r="D14" s="49"/>
      <c r="E14" s="464"/>
      <c r="F14" s="464"/>
      <c r="G14" s="464"/>
      <c r="H14" s="469"/>
      <c r="I14" s="464"/>
      <c r="J14" s="464"/>
      <c r="K14" s="469"/>
      <c r="L14" s="469"/>
      <c r="M14" s="469"/>
    </row>
    <row r="15" spans="1:13" ht="12.75" customHeight="1" x14ac:dyDescent="0.2">
      <c r="A15" s="3" t="s">
        <v>12</v>
      </c>
      <c r="B15" s="87" t="s">
        <v>460</v>
      </c>
      <c r="C15" s="397">
        <v>1800</v>
      </c>
      <c r="D15" s="398" t="s">
        <v>13</v>
      </c>
      <c r="E15" s="50"/>
      <c r="F15" s="50"/>
      <c r="G15" s="50"/>
      <c r="H15" s="55" t="s">
        <v>783</v>
      </c>
      <c r="I15" s="117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3" t="s">
        <v>14</v>
      </c>
      <c r="B16" s="87" t="s">
        <v>462</v>
      </c>
      <c r="C16" s="397">
        <v>800</v>
      </c>
      <c r="D16" s="398" t="s">
        <v>13</v>
      </c>
      <c r="E16" s="50"/>
      <c r="F16" s="50"/>
      <c r="G16" s="50"/>
      <c r="H16" s="55" t="s">
        <v>783</v>
      </c>
      <c r="I16" s="117"/>
      <c r="J16" s="216"/>
      <c r="K16" s="112">
        <f t="shared" ref="K16:K30" si="0">I16+(I16*J16/100)</f>
        <v>0</v>
      </c>
      <c r="L16" s="112">
        <f t="shared" ref="L16:L28" si="1">C16*I16</f>
        <v>0</v>
      </c>
      <c r="M16" s="112">
        <f t="shared" ref="M16:M29" si="2">C16*K16</f>
        <v>0</v>
      </c>
    </row>
    <row r="17" spans="1:13" ht="12.75" customHeight="1" x14ac:dyDescent="0.2">
      <c r="A17" s="3" t="s">
        <v>15</v>
      </c>
      <c r="B17" s="87" t="s">
        <v>463</v>
      </c>
      <c r="C17" s="397">
        <v>800</v>
      </c>
      <c r="D17" s="398" t="s">
        <v>13</v>
      </c>
      <c r="E17" s="50"/>
      <c r="F17" s="50"/>
      <c r="G17" s="50"/>
      <c r="H17" s="55" t="s">
        <v>783</v>
      </c>
      <c r="I17" s="117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3" t="s">
        <v>16</v>
      </c>
      <c r="B18" s="87" t="s">
        <v>464</v>
      </c>
      <c r="C18" s="397">
        <v>500</v>
      </c>
      <c r="D18" s="398" t="s">
        <v>13</v>
      </c>
      <c r="E18" s="50"/>
      <c r="F18" s="50"/>
      <c r="G18" s="50"/>
      <c r="H18" s="55" t="s">
        <v>783</v>
      </c>
      <c r="I18" s="117"/>
      <c r="J18" s="216"/>
      <c r="K18" s="112">
        <f t="shared" si="0"/>
        <v>0</v>
      </c>
      <c r="L18" s="112">
        <f>C18*I18</f>
        <v>0</v>
      </c>
      <c r="M18" s="112">
        <f>C18*K18</f>
        <v>0</v>
      </c>
    </row>
    <row r="19" spans="1:13" ht="25.5" customHeight="1" x14ac:dyDescent="0.2">
      <c r="A19" s="3" t="s">
        <v>17</v>
      </c>
      <c r="B19" s="9" t="s">
        <v>728</v>
      </c>
      <c r="C19" s="397">
        <v>50</v>
      </c>
      <c r="D19" s="398" t="s">
        <v>13</v>
      </c>
      <c r="E19" s="50"/>
      <c r="F19" s="50"/>
      <c r="G19" s="50"/>
      <c r="H19" s="55" t="s">
        <v>783</v>
      </c>
      <c r="I19" s="117"/>
      <c r="J19" s="216"/>
      <c r="K19" s="112">
        <f>I19+(I19*J19/100)</f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3" t="s">
        <v>103</v>
      </c>
      <c r="B20" s="87" t="s">
        <v>465</v>
      </c>
      <c r="C20" s="397">
        <v>50</v>
      </c>
      <c r="D20" s="398" t="s">
        <v>13</v>
      </c>
      <c r="E20" s="50"/>
      <c r="F20" s="50"/>
      <c r="G20" s="50"/>
      <c r="H20" s="55" t="s">
        <v>783</v>
      </c>
      <c r="I20" s="117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3" t="s">
        <v>103</v>
      </c>
      <c r="B21" s="87" t="s">
        <v>911</v>
      </c>
      <c r="C21" s="397">
        <v>30</v>
      </c>
      <c r="D21" s="398" t="s">
        <v>13</v>
      </c>
      <c r="E21" s="50"/>
      <c r="F21" s="50"/>
      <c r="G21" s="50"/>
      <c r="H21" s="55" t="s">
        <v>783</v>
      </c>
      <c r="I21" s="117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85" t="s">
        <v>828</v>
      </c>
      <c r="B22" s="87" t="s">
        <v>466</v>
      </c>
      <c r="C22" s="397">
        <v>600</v>
      </c>
      <c r="D22" s="398" t="s">
        <v>13</v>
      </c>
      <c r="E22" s="50"/>
      <c r="F22" s="50"/>
      <c r="G22" s="50"/>
      <c r="H22" s="55" t="s">
        <v>783</v>
      </c>
      <c r="I22" s="117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3" t="s">
        <v>19</v>
      </c>
      <c r="B23" s="87" t="s">
        <v>659</v>
      </c>
      <c r="C23" s="397">
        <v>250</v>
      </c>
      <c r="D23" s="398" t="s">
        <v>13</v>
      </c>
      <c r="E23" s="50"/>
      <c r="F23" s="50"/>
      <c r="G23" s="50"/>
      <c r="H23" s="55" t="s">
        <v>783</v>
      </c>
      <c r="I23" s="117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85" t="s">
        <v>723</v>
      </c>
      <c r="B24" s="17" t="s">
        <v>204</v>
      </c>
      <c r="C24" s="56">
        <v>300</v>
      </c>
      <c r="D24" s="56" t="s">
        <v>137</v>
      </c>
      <c r="E24" s="50"/>
      <c r="F24" s="50"/>
      <c r="G24" s="50"/>
      <c r="H24" s="55" t="s">
        <v>783</v>
      </c>
      <c r="I24" s="117"/>
      <c r="J24" s="216"/>
      <c r="K24" s="112">
        <f t="shared" si="0"/>
        <v>0</v>
      </c>
      <c r="L24" s="112">
        <f>C24*I24</f>
        <v>0</v>
      </c>
      <c r="M24" s="112">
        <f>C24*K24</f>
        <v>0</v>
      </c>
    </row>
    <row r="25" spans="1:13" ht="12.75" customHeight="1" x14ac:dyDescent="0.2">
      <c r="A25" s="85" t="s">
        <v>835</v>
      </c>
      <c r="B25" s="17" t="s">
        <v>205</v>
      </c>
      <c r="C25" s="349">
        <v>1200</v>
      </c>
      <c r="D25" s="56" t="s">
        <v>137</v>
      </c>
      <c r="E25" s="50"/>
      <c r="F25" s="50"/>
      <c r="G25" s="50"/>
      <c r="H25" s="55" t="s">
        <v>783</v>
      </c>
      <c r="I25" s="117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85" t="s">
        <v>690</v>
      </c>
      <c r="B26" s="87" t="s">
        <v>467</v>
      </c>
      <c r="C26" s="353"/>
      <c r="D26" s="352"/>
      <c r="E26" s="464"/>
      <c r="F26" s="464"/>
      <c r="G26" s="464"/>
      <c r="H26" s="55" t="s">
        <v>783</v>
      </c>
      <c r="I26" s="464"/>
      <c r="J26" s="464"/>
      <c r="K26" s="469"/>
      <c r="L26" s="469"/>
      <c r="M26" s="469"/>
    </row>
    <row r="27" spans="1:13" ht="12.75" customHeight="1" x14ac:dyDescent="0.2">
      <c r="A27" s="3" t="s">
        <v>84</v>
      </c>
      <c r="B27" s="87" t="s">
        <v>468</v>
      </c>
      <c r="C27" s="397">
        <v>200</v>
      </c>
      <c r="D27" s="398" t="s">
        <v>13</v>
      </c>
      <c r="E27" s="50"/>
      <c r="F27" s="50"/>
      <c r="G27" s="50"/>
      <c r="H27" s="55" t="s">
        <v>783</v>
      </c>
      <c r="I27" s="117"/>
      <c r="J27" s="216"/>
      <c r="K27" s="112">
        <f>I27+(I27*J27/100)</f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3" t="s">
        <v>85</v>
      </c>
      <c r="B28" s="87" t="s">
        <v>469</v>
      </c>
      <c r="C28" s="397">
        <v>250</v>
      </c>
      <c r="D28" s="398" t="s">
        <v>13</v>
      </c>
      <c r="E28" s="50"/>
      <c r="F28" s="50"/>
      <c r="G28" s="50"/>
      <c r="H28" s="55" t="s">
        <v>783</v>
      </c>
      <c r="I28" s="117"/>
      <c r="J28" s="216"/>
      <c r="K28" s="112">
        <f>I28+(I28*J28/100)</f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3" t="s">
        <v>86</v>
      </c>
      <c r="B29" s="87" t="s">
        <v>470</v>
      </c>
      <c r="C29" s="397">
        <v>250</v>
      </c>
      <c r="D29" s="398" t="s">
        <v>13</v>
      </c>
      <c r="E29" s="50"/>
      <c r="F29" s="50"/>
      <c r="G29" s="50"/>
      <c r="H29" s="55" t="s">
        <v>783</v>
      </c>
      <c r="I29" s="117"/>
      <c r="J29" s="216"/>
      <c r="K29" s="112">
        <f t="shared" si="0"/>
        <v>0</v>
      </c>
      <c r="L29" s="112">
        <f>C29*I29</f>
        <v>0</v>
      </c>
      <c r="M29" s="112">
        <f t="shared" si="2"/>
        <v>0</v>
      </c>
    </row>
    <row r="30" spans="1:13" ht="12.75" customHeight="1" x14ac:dyDescent="0.2">
      <c r="A30" s="85" t="s">
        <v>696</v>
      </c>
      <c r="B30" s="87" t="s">
        <v>743</v>
      </c>
      <c r="C30" s="397">
        <v>10</v>
      </c>
      <c r="D30" s="398" t="s">
        <v>13</v>
      </c>
      <c r="E30" s="50"/>
      <c r="F30" s="50"/>
      <c r="G30" s="50"/>
      <c r="H30" s="55" t="s">
        <v>783</v>
      </c>
      <c r="I30" s="117"/>
      <c r="J30" s="216"/>
      <c r="K30" s="112">
        <f t="shared" si="0"/>
        <v>0</v>
      </c>
      <c r="L30" s="112">
        <f>C30*I30</f>
        <v>0</v>
      </c>
      <c r="M30" s="112">
        <f>C30*K30</f>
        <v>0</v>
      </c>
    </row>
    <row r="31" spans="1:13" x14ac:dyDescent="0.2">
      <c r="A31" s="85" t="s">
        <v>673</v>
      </c>
      <c r="B31" s="9" t="s">
        <v>758</v>
      </c>
      <c r="C31" s="397">
        <v>10</v>
      </c>
      <c r="D31" s="398" t="s">
        <v>13</v>
      </c>
      <c r="E31" s="50"/>
      <c r="F31" s="50"/>
      <c r="G31" s="50"/>
      <c r="H31" s="55" t="s">
        <v>783</v>
      </c>
      <c r="I31" s="117"/>
      <c r="J31" s="216"/>
      <c r="K31" s="112">
        <f>I31+(I31*J31/100)</f>
        <v>0</v>
      </c>
      <c r="L31" s="112">
        <f>C31*I31</f>
        <v>0</v>
      </c>
      <c r="M31" s="112">
        <f>C31*K31</f>
        <v>0</v>
      </c>
    </row>
    <row r="32" spans="1:13" ht="12.75" customHeight="1" x14ac:dyDescent="0.2">
      <c r="A32" s="120"/>
      <c r="B32" s="121" t="s">
        <v>29</v>
      </c>
      <c r="C32" s="122"/>
      <c r="D32" s="123"/>
      <c r="E32" s="123"/>
      <c r="F32" s="120"/>
      <c r="G32" s="120"/>
      <c r="H32" s="123"/>
      <c r="I32" s="125"/>
      <c r="J32" s="125"/>
      <c r="K32" s="125"/>
      <c r="L32" s="144">
        <f>SUM(L15:L31)</f>
        <v>0</v>
      </c>
      <c r="M32" s="144">
        <f>SUM(M15:M31)</f>
        <v>0</v>
      </c>
    </row>
    <row r="33" spans="1:13" ht="12.75" customHeight="1" x14ac:dyDescent="0.2">
      <c r="B33" s="95"/>
      <c r="C33" s="95"/>
      <c r="D33" s="95"/>
      <c r="E33" s="95"/>
      <c r="F33" s="96"/>
      <c r="G33" s="96"/>
      <c r="H33" s="97"/>
    </row>
    <row r="34" spans="1:13" x14ac:dyDescent="0.2">
      <c r="A34" s="68"/>
      <c r="B34" s="427" t="s">
        <v>970</v>
      </c>
      <c r="C34" s="152"/>
      <c r="D34" s="152"/>
      <c r="E34" s="153"/>
      <c r="F34" s="153"/>
      <c r="G34" s="428"/>
      <c r="H34" s="154"/>
      <c r="I34" s="148" t="s">
        <v>30</v>
      </c>
      <c r="J34" s="154"/>
      <c r="K34" s="428"/>
      <c r="L34" s="8"/>
      <c r="M34" s="8"/>
    </row>
    <row r="35" spans="1:13" ht="11.25" customHeight="1" x14ac:dyDescent="0.2">
      <c r="A35" s="68"/>
      <c r="B35" s="152"/>
      <c r="C35" s="152"/>
      <c r="D35" s="444"/>
      <c r="E35" s="153"/>
      <c r="F35" s="146"/>
      <c r="G35" s="429"/>
      <c r="H35" s="154"/>
      <c r="I35" s="153"/>
      <c r="J35" s="154"/>
      <c r="K35" s="428"/>
      <c r="L35" s="8"/>
      <c r="M35" s="8"/>
    </row>
    <row r="36" spans="1:13" x14ac:dyDescent="0.2">
      <c r="A36" s="68"/>
      <c r="B36" s="152"/>
      <c r="C36" s="152"/>
      <c r="D36" s="152"/>
      <c r="E36" s="153"/>
      <c r="F36" s="146"/>
      <c r="G36" s="429"/>
      <c r="H36" s="154"/>
      <c r="I36" s="148" t="s">
        <v>31</v>
      </c>
      <c r="J36" s="147"/>
      <c r="K36" s="429"/>
      <c r="L36" s="68"/>
      <c r="M36" s="68"/>
    </row>
    <row r="37" spans="1:13" x14ac:dyDescent="0.2">
      <c r="A37" s="68"/>
      <c r="E37" s="62"/>
      <c r="G37" s="65"/>
      <c r="K37" s="67"/>
      <c r="L37" s="8"/>
      <c r="M37" s="8"/>
    </row>
    <row r="38" spans="1:13" ht="13.5" thickBot="1" x14ac:dyDescent="0.25">
      <c r="A38" s="68"/>
      <c r="B38" s="68"/>
      <c r="C38" s="68"/>
      <c r="D38" s="68"/>
      <c r="E38" s="68"/>
      <c r="F38" s="68"/>
      <c r="G38" s="68"/>
      <c r="H38" s="67"/>
      <c r="I38" s="90"/>
      <c r="K38" s="68"/>
      <c r="L38" s="8"/>
      <c r="M38" s="8"/>
    </row>
    <row r="39" spans="1:13" ht="12.75" customHeight="1" x14ac:dyDescent="0.25">
      <c r="A39" s="68"/>
      <c r="B39" s="265" t="s">
        <v>449</v>
      </c>
      <c r="C39" s="266"/>
      <c r="D39" s="266"/>
      <c r="E39" s="267"/>
      <c r="F39" s="267"/>
      <c r="G39" s="267"/>
      <c r="H39" s="268"/>
      <c r="I39" s="269"/>
      <c r="J39" s="268"/>
      <c r="K39" s="267"/>
      <c r="L39" s="271"/>
      <c r="M39" s="8"/>
    </row>
    <row r="40" spans="1:13" s="8" customFormat="1" ht="13.5" customHeight="1" x14ac:dyDescent="0.25">
      <c r="A40" s="68"/>
      <c r="B40" s="272" t="s">
        <v>890</v>
      </c>
      <c r="C40" s="260"/>
      <c r="D40" s="261"/>
      <c r="E40" s="261"/>
      <c r="F40" s="261"/>
      <c r="G40" s="261"/>
      <c r="H40" s="262"/>
      <c r="I40" s="262"/>
      <c r="J40" s="261"/>
      <c r="K40" s="264"/>
      <c r="L40" s="273"/>
    </row>
    <row r="41" spans="1:13" s="8" customFormat="1" ht="12.75" customHeight="1" x14ac:dyDescent="0.25">
      <c r="A41" s="68"/>
      <c r="B41" s="422" t="s">
        <v>1057</v>
      </c>
      <c r="C41" s="423"/>
      <c r="D41" s="424"/>
      <c r="E41" s="424"/>
      <c r="F41" s="261"/>
      <c r="G41" s="261"/>
      <c r="H41" s="262"/>
      <c r="I41" s="262"/>
      <c r="J41" s="261"/>
      <c r="K41" s="264"/>
      <c r="L41" s="273"/>
    </row>
    <row r="42" spans="1:13" ht="12.75" customHeight="1" x14ac:dyDescent="0.25">
      <c r="A42" s="68"/>
      <c r="B42" s="571" t="s">
        <v>1058</v>
      </c>
      <c r="C42" s="572"/>
      <c r="D42" s="572"/>
      <c r="E42" s="572"/>
      <c r="F42" s="572"/>
      <c r="G42" s="572"/>
      <c r="H42" s="572"/>
      <c r="I42" s="572"/>
      <c r="J42" s="572"/>
      <c r="K42" s="572"/>
      <c r="L42" s="573"/>
      <c r="M42" s="68"/>
    </row>
    <row r="43" spans="1:13" ht="17.25" customHeight="1" x14ac:dyDescent="0.25">
      <c r="A43" s="68"/>
      <c r="B43" s="274" t="s">
        <v>1156</v>
      </c>
      <c r="C43" s="261"/>
      <c r="D43" s="261"/>
      <c r="E43" s="261"/>
      <c r="F43" s="261"/>
      <c r="G43" s="261"/>
      <c r="H43" s="262"/>
      <c r="I43" s="262"/>
      <c r="J43" s="261"/>
      <c r="K43" s="261"/>
      <c r="L43" s="275"/>
      <c r="M43" s="68"/>
    </row>
    <row r="44" spans="1:13" ht="30.75" customHeight="1" x14ac:dyDescent="0.25">
      <c r="A44" s="68"/>
      <c r="B44" s="571" t="s">
        <v>888</v>
      </c>
      <c r="C44" s="572"/>
      <c r="D44" s="572"/>
      <c r="E44" s="572"/>
      <c r="F44" s="572"/>
      <c r="G44" s="572"/>
      <c r="H44" s="572"/>
      <c r="I44" s="572"/>
      <c r="J44" s="572"/>
      <c r="K44" s="572"/>
      <c r="L44" s="573"/>
      <c r="M44" s="68"/>
    </row>
    <row r="45" spans="1:13" ht="35.25" customHeight="1" thickBot="1" x14ac:dyDescent="0.3">
      <c r="A45" s="68"/>
      <c r="B45" s="564" t="s">
        <v>1140</v>
      </c>
      <c r="C45" s="565"/>
      <c r="D45" s="565"/>
      <c r="E45" s="594"/>
      <c r="F45" s="594"/>
      <c r="G45" s="594"/>
      <c r="H45" s="594"/>
      <c r="I45" s="594"/>
      <c r="J45" s="594"/>
      <c r="K45" s="595"/>
      <c r="L45" s="596"/>
      <c r="M45" s="68"/>
    </row>
  </sheetData>
  <sheetProtection algorithmName="SHA-512" hashValue="TTSIVAT8rKLqKyviN9mB7YODzO4cl1f0I3aI46zeCqzprw2aumDPIMKeJk5D//VUInDIhFjdCd+VlpMadauP3w==" saltValue="ef1fFYVGBl+lgzizWlZLcw==" spinCount="100000" sheet="1" formatCells="0" formatColumns="0"/>
  <protectedRanges>
    <protectedRange password="CC67" sqref="F32:G32 E15:G23 E27:G30" name="Obseg1_3"/>
    <protectedRange password="CC67" sqref="F33:G33" name="Obseg1_2_1"/>
    <protectedRange password="CC67" sqref="E31:G31" name="Obseg1_4"/>
    <protectedRange password="CC67" sqref="E24:G25" name="Obseg1"/>
    <protectedRange password="CC67" sqref="I15:I25" name="Obseg1_1_1_1_1"/>
    <protectedRange password="CC67" sqref="I27:I30" name="Obseg1_1_1_1_3"/>
    <protectedRange password="CC67" sqref="I31" name="Obseg1_1_1_1_4"/>
    <protectedRange password="CC67" sqref="I35 E34:E36 F34" name="Obseg1_2_1_1"/>
    <protectedRange password="CC67" sqref="E14:M14 E26:G26 I26:M26" name="Obseg1_4_2"/>
  </protectedRanges>
  <mergeCells count="14">
    <mergeCell ref="L12:L13"/>
    <mergeCell ref="M12:M13"/>
    <mergeCell ref="B42:L42"/>
    <mergeCell ref="B44:L44"/>
    <mergeCell ref="B45:L45"/>
    <mergeCell ref="K12:K13"/>
    <mergeCell ref="A12:A13"/>
    <mergeCell ref="G12:G13"/>
    <mergeCell ref="I12:I13"/>
    <mergeCell ref="J12:J13"/>
    <mergeCell ref="C2:D2"/>
    <mergeCell ref="C3:D3"/>
    <mergeCell ref="C4:D4"/>
    <mergeCell ref="C5:D5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4" zoomScale="95" zoomScaleNormal="95" workbookViewId="0">
      <selection activeCell="G25" sqref="G25"/>
    </sheetView>
  </sheetViews>
  <sheetFormatPr defaultColWidth="9.140625" defaultRowHeight="12.75" x14ac:dyDescent="0.2"/>
  <cols>
    <col min="1" max="1" width="7.28515625" style="62" customWidth="1"/>
    <col min="2" max="2" width="40" style="259" customWidth="1"/>
    <col min="3" max="3" width="11.7109375" style="259" customWidth="1"/>
    <col min="4" max="4" width="5.42578125" style="259" customWidth="1"/>
    <col min="5" max="5" width="15.7109375" style="259" customWidth="1"/>
    <col min="6" max="6" width="13.42578125" style="62" customWidth="1"/>
    <col min="7" max="7" width="12.42578125" style="62" bestFit="1" customWidth="1"/>
    <col min="8" max="8" width="14.85546875" style="64" customWidth="1"/>
    <col min="9" max="9" width="11.28515625" style="67" customWidth="1"/>
    <col min="10" max="10" width="8" style="48" customWidth="1"/>
    <col min="11" max="11" width="11.140625" style="48" customWidth="1"/>
    <col min="12" max="12" width="11.42578125" style="48" customWidth="1"/>
    <col min="13" max="13" width="15.855468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H1" s="66" t="s">
        <v>1</v>
      </c>
      <c r="I1" s="48"/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H2" s="66" t="s">
        <v>803</v>
      </c>
      <c r="I2" s="48"/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H3" s="67" t="s">
        <v>804</v>
      </c>
      <c r="I3" s="48"/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H4" s="69" t="s">
        <v>3</v>
      </c>
      <c r="I4" s="48"/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H5" s="69" t="s">
        <v>4</v>
      </c>
      <c r="I5" s="48"/>
      <c r="J5" s="67"/>
      <c r="K5" s="64"/>
      <c r="L5" s="68"/>
      <c r="M5" s="68"/>
    </row>
    <row r="6" spans="1:13" ht="12.75" customHeight="1" x14ac:dyDescent="0.2">
      <c r="E6" s="62"/>
      <c r="G6" s="65"/>
      <c r="H6" s="69" t="s">
        <v>286</v>
      </c>
      <c r="I6" s="64"/>
      <c r="J6" s="67"/>
      <c r="L6" s="68"/>
      <c r="M6" s="68"/>
    </row>
    <row r="7" spans="1:13" ht="12.75" customHeight="1" x14ac:dyDescent="0.2">
      <c r="B7" s="70" t="s">
        <v>548</v>
      </c>
      <c r="C7" s="70"/>
      <c r="D7" s="70"/>
      <c r="E7" s="70"/>
      <c r="F7" s="71"/>
      <c r="G7" s="71"/>
      <c r="H7" s="72"/>
      <c r="I7" s="69"/>
      <c r="J7" s="73"/>
      <c r="K7" s="73"/>
      <c r="L7" s="73"/>
      <c r="M7" s="74"/>
    </row>
    <row r="8" spans="1:13" ht="12.75" customHeight="1" x14ac:dyDescent="0.2">
      <c r="B8" s="70" t="s">
        <v>794</v>
      </c>
      <c r="C8" s="70"/>
      <c r="D8" s="70"/>
      <c r="E8" s="70"/>
      <c r="H8" s="75"/>
      <c r="M8" s="76"/>
    </row>
    <row r="9" spans="1:13" ht="12.75" customHeight="1" x14ac:dyDescent="0.2">
      <c r="B9" s="77" t="s">
        <v>937</v>
      </c>
      <c r="C9" s="77"/>
      <c r="D9" s="77"/>
      <c r="E9" s="77"/>
      <c r="H9" s="75"/>
      <c r="M9" s="76"/>
    </row>
    <row r="10" spans="1:13" ht="12.75" customHeight="1" thickBot="1" x14ac:dyDescent="0.25">
      <c r="B10" s="63"/>
      <c r="C10" s="63"/>
      <c r="D10" s="63"/>
      <c r="E10" s="63"/>
      <c r="H10" s="75"/>
      <c r="M10" s="76"/>
    </row>
    <row r="11" spans="1:13" ht="12.75" customHeight="1" x14ac:dyDescent="0.2">
      <c r="A11" s="597" t="s">
        <v>5</v>
      </c>
      <c r="B11" s="583" t="s">
        <v>788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23.25" customHeight="1" x14ac:dyDescent="0.2">
      <c r="A12" s="598"/>
      <c r="B12" s="584"/>
      <c r="C12" s="575"/>
      <c r="D12" s="575"/>
      <c r="E12" s="575"/>
      <c r="F12" s="575"/>
      <c r="G12" s="561"/>
      <c r="H12" s="258" t="s">
        <v>11</v>
      </c>
      <c r="I12" s="561"/>
      <c r="J12" s="561"/>
      <c r="K12" s="561"/>
      <c r="L12" s="561"/>
      <c r="M12" s="563"/>
    </row>
    <row r="13" spans="1:13" ht="29.25" customHeight="1" x14ac:dyDescent="0.2">
      <c r="A13" s="14" t="s">
        <v>806</v>
      </c>
      <c r="B13" s="9" t="s">
        <v>705</v>
      </c>
      <c r="C13" s="397">
        <v>10</v>
      </c>
      <c r="D13" s="398" t="s">
        <v>13</v>
      </c>
      <c r="E13" s="50"/>
      <c r="F13" s="50"/>
      <c r="G13" s="50"/>
      <c r="H13" s="56" t="s">
        <v>461</v>
      </c>
      <c r="I13" s="205"/>
      <c r="J13" s="216"/>
      <c r="K13" s="471">
        <f>I13+(I13*J13/100)</f>
        <v>0</v>
      </c>
      <c r="L13" s="471">
        <f>C13*I13</f>
        <v>0</v>
      </c>
      <c r="M13" s="471">
        <f>C13*K13</f>
        <v>0</v>
      </c>
    </row>
    <row r="14" spans="1:13" ht="31.5" customHeight="1" x14ac:dyDescent="0.2">
      <c r="A14" s="14" t="s">
        <v>828</v>
      </c>
      <c r="B14" s="11" t="s">
        <v>1149</v>
      </c>
      <c r="C14" s="352"/>
      <c r="D14" s="352"/>
      <c r="E14" s="464"/>
      <c r="F14" s="464"/>
      <c r="G14" s="464"/>
      <c r="H14" s="469"/>
      <c r="I14" s="464"/>
      <c r="J14" s="464"/>
      <c r="K14" s="469"/>
      <c r="L14" s="469"/>
      <c r="M14" s="469"/>
    </row>
    <row r="15" spans="1:13" ht="12.75" customHeight="1" x14ac:dyDescent="0.2">
      <c r="A15" s="474" t="s">
        <v>19</v>
      </c>
      <c r="B15" s="87" t="s">
        <v>706</v>
      </c>
      <c r="C15" s="397">
        <v>300</v>
      </c>
      <c r="D15" s="398" t="s">
        <v>13</v>
      </c>
      <c r="E15" s="50"/>
      <c r="F15" s="50"/>
      <c r="G15" s="50"/>
      <c r="H15" s="56" t="s">
        <v>784</v>
      </c>
      <c r="I15" s="205"/>
      <c r="J15" s="216"/>
      <c r="K15" s="471">
        <f t="shared" ref="K15:K42" si="0">I15+(I15*J15/100)</f>
        <v>0</v>
      </c>
      <c r="L15" s="471">
        <f t="shared" ref="L15:L42" si="1">C15*I15</f>
        <v>0</v>
      </c>
      <c r="M15" s="471">
        <f t="shared" ref="M15:M41" si="2">C15*K15</f>
        <v>0</v>
      </c>
    </row>
    <row r="16" spans="1:13" ht="12.75" customHeight="1" x14ac:dyDescent="0.2">
      <c r="A16" s="474" t="s">
        <v>21</v>
      </c>
      <c r="B16" s="87" t="s">
        <v>471</v>
      </c>
      <c r="C16" s="397">
        <v>500</v>
      </c>
      <c r="D16" s="398" t="s">
        <v>13</v>
      </c>
      <c r="E16" s="50"/>
      <c r="F16" s="50"/>
      <c r="G16" s="50"/>
      <c r="H16" s="56" t="s">
        <v>784</v>
      </c>
      <c r="I16" s="205"/>
      <c r="J16" s="216"/>
      <c r="K16" s="471">
        <f t="shared" si="0"/>
        <v>0</v>
      </c>
      <c r="L16" s="471">
        <f t="shared" si="1"/>
        <v>0</v>
      </c>
      <c r="M16" s="471">
        <f t="shared" si="2"/>
        <v>0</v>
      </c>
    </row>
    <row r="17" spans="1:13" ht="12.75" customHeight="1" x14ac:dyDescent="0.2">
      <c r="A17" s="474" t="s">
        <v>22</v>
      </c>
      <c r="B17" s="87" t="s">
        <v>472</v>
      </c>
      <c r="C17" s="397">
        <v>700</v>
      </c>
      <c r="D17" s="398" t="s">
        <v>13</v>
      </c>
      <c r="E17" s="50"/>
      <c r="F17" s="50"/>
      <c r="G17" s="50"/>
      <c r="H17" s="56" t="s">
        <v>784</v>
      </c>
      <c r="I17" s="205"/>
      <c r="J17" s="216"/>
      <c r="K17" s="471">
        <f t="shared" si="0"/>
        <v>0</v>
      </c>
      <c r="L17" s="471">
        <f t="shared" si="1"/>
        <v>0</v>
      </c>
      <c r="M17" s="471">
        <f t="shared" si="2"/>
        <v>0</v>
      </c>
    </row>
    <row r="18" spans="1:13" ht="12.75" customHeight="1" x14ac:dyDescent="0.2">
      <c r="A18" s="474" t="s">
        <v>105</v>
      </c>
      <c r="B18" s="87" t="s">
        <v>473</v>
      </c>
      <c r="C18" s="397">
        <v>600</v>
      </c>
      <c r="D18" s="398" t="s">
        <v>13</v>
      </c>
      <c r="E18" s="50"/>
      <c r="F18" s="50"/>
      <c r="G18" s="50"/>
      <c r="H18" s="56" t="s">
        <v>784</v>
      </c>
      <c r="I18" s="205"/>
      <c r="J18" s="216"/>
      <c r="K18" s="471">
        <f t="shared" si="0"/>
        <v>0</v>
      </c>
      <c r="L18" s="471">
        <f t="shared" si="1"/>
        <v>0</v>
      </c>
      <c r="M18" s="471">
        <f t="shared" si="2"/>
        <v>0</v>
      </c>
    </row>
    <row r="19" spans="1:13" ht="12.75" customHeight="1" x14ac:dyDescent="0.2">
      <c r="A19" s="474" t="s">
        <v>107</v>
      </c>
      <c r="B19" s="87" t="s">
        <v>474</v>
      </c>
      <c r="C19" s="397">
        <v>80</v>
      </c>
      <c r="D19" s="398" t="s">
        <v>13</v>
      </c>
      <c r="E19" s="50"/>
      <c r="F19" s="50"/>
      <c r="G19" s="50"/>
      <c r="H19" s="56" t="s">
        <v>784</v>
      </c>
      <c r="I19" s="205"/>
      <c r="J19" s="216"/>
      <c r="K19" s="471">
        <f t="shared" si="0"/>
        <v>0</v>
      </c>
      <c r="L19" s="471">
        <f t="shared" si="1"/>
        <v>0</v>
      </c>
      <c r="M19" s="471">
        <f t="shared" si="2"/>
        <v>0</v>
      </c>
    </row>
    <row r="20" spans="1:13" ht="12.75" customHeight="1" x14ac:dyDescent="0.2">
      <c r="A20" s="474" t="s">
        <v>277</v>
      </c>
      <c r="B20" s="87" t="s">
        <v>711</v>
      </c>
      <c r="C20" s="397">
        <v>50</v>
      </c>
      <c r="D20" s="398" t="s">
        <v>13</v>
      </c>
      <c r="E20" s="50"/>
      <c r="F20" s="50"/>
      <c r="G20" s="50"/>
      <c r="H20" s="56" t="s">
        <v>784</v>
      </c>
      <c r="I20" s="205"/>
      <c r="J20" s="216"/>
      <c r="K20" s="471">
        <f t="shared" si="0"/>
        <v>0</v>
      </c>
      <c r="L20" s="471">
        <f>C20*I20</f>
        <v>0</v>
      </c>
      <c r="M20" s="471">
        <f t="shared" si="2"/>
        <v>0</v>
      </c>
    </row>
    <row r="21" spans="1:13" ht="12.75" customHeight="1" x14ac:dyDescent="0.2">
      <c r="A21" s="474" t="s">
        <v>279</v>
      </c>
      <c r="B21" s="87" t="s">
        <v>475</v>
      </c>
      <c r="C21" s="397">
        <v>200</v>
      </c>
      <c r="D21" s="398" t="s">
        <v>13</v>
      </c>
      <c r="E21" s="50"/>
      <c r="F21" s="50"/>
      <c r="G21" s="50"/>
      <c r="H21" s="56" t="s">
        <v>784</v>
      </c>
      <c r="I21" s="205"/>
      <c r="J21" s="216"/>
      <c r="K21" s="471">
        <f t="shared" si="0"/>
        <v>0</v>
      </c>
      <c r="L21" s="471">
        <f t="shared" si="1"/>
        <v>0</v>
      </c>
      <c r="M21" s="471">
        <f t="shared" si="2"/>
        <v>0</v>
      </c>
    </row>
    <row r="22" spans="1:13" ht="30" customHeight="1" x14ac:dyDescent="0.2">
      <c r="A22" s="474" t="s">
        <v>373</v>
      </c>
      <c r="B22" s="162" t="s">
        <v>707</v>
      </c>
      <c r="C22" s="451">
        <v>700</v>
      </c>
      <c r="D22" s="452" t="s">
        <v>13</v>
      </c>
      <c r="E22" s="202"/>
      <c r="F22" s="202"/>
      <c r="G22" s="202"/>
      <c r="H22" s="138" t="s">
        <v>784</v>
      </c>
      <c r="I22" s="205"/>
      <c r="J22" s="216"/>
      <c r="K22" s="471">
        <f>I22+(I22*J22/100)</f>
        <v>0</v>
      </c>
      <c r="L22" s="471">
        <f t="shared" si="1"/>
        <v>0</v>
      </c>
      <c r="M22" s="471">
        <f t="shared" si="2"/>
        <v>0</v>
      </c>
    </row>
    <row r="23" spans="1:13" ht="12.75" customHeight="1" x14ac:dyDescent="0.2">
      <c r="A23" s="474" t="s">
        <v>734</v>
      </c>
      <c r="B23" s="87" t="s">
        <v>884</v>
      </c>
      <c r="C23" s="397">
        <v>20</v>
      </c>
      <c r="D23" s="398" t="s">
        <v>13</v>
      </c>
      <c r="E23" s="50"/>
      <c r="F23" s="50"/>
      <c r="G23" s="50"/>
      <c r="H23" s="56" t="s">
        <v>784</v>
      </c>
      <c r="I23" s="205"/>
      <c r="J23" s="216"/>
      <c r="K23" s="471">
        <f>I23+(I23*J23/100)</f>
        <v>0</v>
      </c>
      <c r="L23" s="471">
        <f t="shared" si="1"/>
        <v>0</v>
      </c>
      <c r="M23" s="471">
        <f>C23*K23</f>
        <v>0</v>
      </c>
    </row>
    <row r="24" spans="1:13" ht="12.75" customHeight="1" x14ac:dyDescent="0.2">
      <c r="A24" s="475" t="s">
        <v>735</v>
      </c>
      <c r="B24" s="27" t="s">
        <v>708</v>
      </c>
      <c r="C24" s="476">
        <v>150</v>
      </c>
      <c r="D24" s="477" t="s">
        <v>13</v>
      </c>
      <c r="E24" s="28"/>
      <c r="F24" s="45"/>
      <c r="G24" s="28"/>
      <c r="H24" s="56" t="s">
        <v>784</v>
      </c>
      <c r="I24" s="205"/>
      <c r="J24" s="216"/>
      <c r="K24" s="471">
        <f t="shared" si="0"/>
        <v>0</v>
      </c>
      <c r="L24" s="471">
        <f t="shared" si="1"/>
        <v>0</v>
      </c>
      <c r="M24" s="471">
        <f t="shared" si="2"/>
        <v>0</v>
      </c>
    </row>
    <row r="25" spans="1:13" ht="12.75" customHeight="1" x14ac:dyDescent="0.2">
      <c r="A25" s="474" t="s">
        <v>736</v>
      </c>
      <c r="B25" s="87" t="s">
        <v>917</v>
      </c>
      <c r="C25" s="397">
        <v>20</v>
      </c>
      <c r="D25" s="478" t="s">
        <v>13</v>
      </c>
      <c r="E25" s="50"/>
      <c r="F25" s="110"/>
      <c r="G25" s="50"/>
      <c r="H25" s="56" t="s">
        <v>784</v>
      </c>
      <c r="I25" s="205"/>
      <c r="J25" s="216"/>
      <c r="K25" s="471">
        <f t="shared" si="0"/>
        <v>0</v>
      </c>
      <c r="L25" s="471">
        <f t="shared" si="1"/>
        <v>0</v>
      </c>
      <c r="M25" s="471">
        <f t="shared" si="2"/>
        <v>0</v>
      </c>
    </row>
    <row r="26" spans="1:13" ht="12.75" customHeight="1" x14ac:dyDescent="0.2">
      <c r="A26" s="474" t="s">
        <v>737</v>
      </c>
      <c r="B26" s="87" t="s">
        <v>918</v>
      </c>
      <c r="C26" s="397">
        <v>100</v>
      </c>
      <c r="D26" s="478" t="s">
        <v>13</v>
      </c>
      <c r="E26" s="50"/>
      <c r="F26" s="110"/>
      <c r="G26" s="50"/>
      <c r="H26" s="56" t="s">
        <v>784</v>
      </c>
      <c r="I26" s="205"/>
      <c r="J26" s="216"/>
      <c r="K26" s="471">
        <f t="shared" si="0"/>
        <v>0</v>
      </c>
      <c r="L26" s="471">
        <f t="shared" si="1"/>
        <v>0</v>
      </c>
      <c r="M26" s="471">
        <f t="shared" si="2"/>
        <v>0</v>
      </c>
    </row>
    <row r="27" spans="1:13" ht="12.75" customHeight="1" x14ac:dyDescent="0.2">
      <c r="A27" s="479" t="s">
        <v>738</v>
      </c>
      <c r="B27" s="51" t="s">
        <v>914</v>
      </c>
      <c r="C27" s="353">
        <v>200</v>
      </c>
      <c r="D27" s="480" t="s">
        <v>13</v>
      </c>
      <c r="E27" s="201"/>
      <c r="F27" s="210"/>
      <c r="G27" s="201"/>
      <c r="H27" s="138" t="s">
        <v>784</v>
      </c>
      <c r="I27" s="205"/>
      <c r="J27" s="216"/>
      <c r="K27" s="471">
        <f t="shared" si="0"/>
        <v>0</v>
      </c>
      <c r="L27" s="471">
        <f t="shared" si="1"/>
        <v>0</v>
      </c>
      <c r="M27" s="471">
        <f t="shared" si="2"/>
        <v>0</v>
      </c>
    </row>
    <row r="28" spans="1:13" ht="12.75" customHeight="1" x14ac:dyDescent="0.2">
      <c r="A28" s="481" t="s">
        <v>739</v>
      </c>
      <c r="B28" s="86" t="s">
        <v>709</v>
      </c>
      <c r="C28" s="482">
        <v>350</v>
      </c>
      <c r="D28" s="483" t="s">
        <v>13</v>
      </c>
      <c r="E28" s="92"/>
      <c r="F28" s="92"/>
      <c r="G28" s="92"/>
      <c r="H28" s="56" t="s">
        <v>784</v>
      </c>
      <c r="I28" s="205"/>
      <c r="J28" s="216"/>
      <c r="K28" s="471">
        <f t="shared" si="0"/>
        <v>0</v>
      </c>
      <c r="L28" s="471">
        <f t="shared" si="1"/>
        <v>0</v>
      </c>
      <c r="M28" s="471">
        <f t="shared" si="2"/>
        <v>0</v>
      </c>
    </row>
    <row r="29" spans="1:13" ht="12.75" customHeight="1" x14ac:dyDescent="0.2">
      <c r="A29" s="474" t="s">
        <v>926</v>
      </c>
      <c r="B29" s="87" t="s">
        <v>476</v>
      </c>
      <c r="C29" s="397">
        <v>150</v>
      </c>
      <c r="D29" s="398" t="s">
        <v>13</v>
      </c>
      <c r="E29" s="50"/>
      <c r="F29" s="50"/>
      <c r="G29" s="50"/>
      <c r="H29" s="56" t="s">
        <v>784</v>
      </c>
      <c r="I29" s="205"/>
      <c r="J29" s="216"/>
      <c r="K29" s="471">
        <f t="shared" si="0"/>
        <v>0</v>
      </c>
      <c r="L29" s="471">
        <f t="shared" si="1"/>
        <v>0</v>
      </c>
      <c r="M29" s="471">
        <f>C29*K29</f>
        <v>0</v>
      </c>
    </row>
    <row r="30" spans="1:13" ht="12.75" customHeight="1" x14ac:dyDescent="0.2">
      <c r="A30" s="484" t="s">
        <v>927</v>
      </c>
      <c r="B30" s="86" t="s">
        <v>477</v>
      </c>
      <c r="C30" s="482">
        <v>150</v>
      </c>
      <c r="D30" s="483" t="s">
        <v>13</v>
      </c>
      <c r="E30" s="92"/>
      <c r="F30" s="92"/>
      <c r="G30" s="92"/>
      <c r="H30" s="56" t="s">
        <v>784</v>
      </c>
      <c r="I30" s="205"/>
      <c r="J30" s="216"/>
      <c r="K30" s="471">
        <f t="shared" si="0"/>
        <v>0</v>
      </c>
      <c r="L30" s="471">
        <f t="shared" si="1"/>
        <v>0</v>
      </c>
      <c r="M30" s="471">
        <f t="shared" si="2"/>
        <v>0</v>
      </c>
    </row>
    <row r="31" spans="1:13" ht="25.5" x14ac:dyDescent="0.2">
      <c r="A31" s="14" t="s">
        <v>723</v>
      </c>
      <c r="B31" s="9" t="s">
        <v>1148</v>
      </c>
      <c r="C31" s="352"/>
      <c r="D31" s="352"/>
      <c r="E31" s="464"/>
      <c r="F31" s="464"/>
      <c r="G31" s="464"/>
      <c r="H31" s="469"/>
      <c r="I31" s="464"/>
      <c r="J31" s="464"/>
      <c r="K31" s="469"/>
      <c r="L31" s="469"/>
      <c r="M31" s="469"/>
    </row>
    <row r="32" spans="1:13" ht="12.75" customHeight="1" x14ac:dyDescent="0.2">
      <c r="A32" s="474" t="s">
        <v>32</v>
      </c>
      <c r="B32" s="87" t="s">
        <v>478</v>
      </c>
      <c r="C32" s="397">
        <v>350</v>
      </c>
      <c r="D32" s="398" t="s">
        <v>13</v>
      </c>
      <c r="E32" s="201"/>
      <c r="F32" s="201"/>
      <c r="G32" s="201"/>
      <c r="H32" s="56" t="s">
        <v>784</v>
      </c>
      <c r="I32" s="205"/>
      <c r="J32" s="216"/>
      <c r="K32" s="471">
        <f>I32+(I32*J32/100)</f>
        <v>0</v>
      </c>
      <c r="L32" s="471">
        <f t="shared" si="1"/>
        <v>0</v>
      </c>
      <c r="M32" s="471">
        <f t="shared" si="2"/>
        <v>0</v>
      </c>
    </row>
    <row r="33" spans="1:13" ht="12.75" customHeight="1" x14ac:dyDescent="0.2">
      <c r="A33" s="479" t="s">
        <v>33</v>
      </c>
      <c r="B33" s="51" t="s">
        <v>481</v>
      </c>
      <c r="C33" s="353">
        <v>150</v>
      </c>
      <c r="D33" s="352" t="s">
        <v>13</v>
      </c>
      <c r="E33" s="201"/>
      <c r="F33" s="201"/>
      <c r="G33" s="201"/>
      <c r="H33" s="138" t="s">
        <v>784</v>
      </c>
      <c r="I33" s="205"/>
      <c r="J33" s="216"/>
      <c r="K33" s="471">
        <f t="shared" si="0"/>
        <v>0</v>
      </c>
      <c r="L33" s="471">
        <f t="shared" si="1"/>
        <v>0</v>
      </c>
      <c r="M33" s="471">
        <f t="shared" si="2"/>
        <v>0</v>
      </c>
    </row>
    <row r="34" spans="1:13" ht="12.75" customHeight="1" x14ac:dyDescent="0.2">
      <c r="A34" s="479" t="s">
        <v>34</v>
      </c>
      <c r="B34" s="51" t="s">
        <v>479</v>
      </c>
      <c r="C34" s="353">
        <v>250</v>
      </c>
      <c r="D34" s="352" t="s">
        <v>13</v>
      </c>
      <c r="E34" s="201"/>
      <c r="F34" s="201"/>
      <c r="G34" s="201"/>
      <c r="H34" s="138" t="s">
        <v>784</v>
      </c>
      <c r="I34" s="205"/>
      <c r="J34" s="216"/>
      <c r="K34" s="471">
        <f t="shared" si="0"/>
        <v>0</v>
      </c>
      <c r="L34" s="471">
        <f t="shared" si="1"/>
        <v>0</v>
      </c>
      <c r="M34" s="471">
        <f t="shared" si="2"/>
        <v>0</v>
      </c>
    </row>
    <row r="35" spans="1:13" ht="12.75" customHeight="1" x14ac:dyDescent="0.2">
      <c r="A35" s="479" t="s">
        <v>35</v>
      </c>
      <c r="B35" s="51" t="s">
        <v>710</v>
      </c>
      <c r="C35" s="353">
        <v>200</v>
      </c>
      <c r="D35" s="352" t="s">
        <v>13</v>
      </c>
      <c r="E35" s="201"/>
      <c r="F35" s="201"/>
      <c r="G35" s="201"/>
      <c r="H35" s="138" t="s">
        <v>784</v>
      </c>
      <c r="I35" s="205"/>
      <c r="J35" s="216"/>
      <c r="K35" s="471">
        <f t="shared" si="0"/>
        <v>0</v>
      </c>
      <c r="L35" s="471">
        <f t="shared" si="1"/>
        <v>0</v>
      </c>
      <c r="M35" s="471">
        <f t="shared" si="2"/>
        <v>0</v>
      </c>
    </row>
    <row r="36" spans="1:13" ht="12.75" customHeight="1" x14ac:dyDescent="0.2">
      <c r="A36" s="479" t="s">
        <v>36</v>
      </c>
      <c r="B36" s="51" t="s">
        <v>482</v>
      </c>
      <c r="C36" s="353">
        <v>400</v>
      </c>
      <c r="D36" s="352" t="s">
        <v>13</v>
      </c>
      <c r="E36" s="201"/>
      <c r="F36" s="201"/>
      <c r="G36" s="201"/>
      <c r="H36" s="138" t="s">
        <v>784</v>
      </c>
      <c r="I36" s="205"/>
      <c r="J36" s="216"/>
      <c r="K36" s="471">
        <f t="shared" si="0"/>
        <v>0</v>
      </c>
      <c r="L36" s="471">
        <f t="shared" si="1"/>
        <v>0</v>
      </c>
      <c r="M36" s="471">
        <f t="shared" si="2"/>
        <v>0</v>
      </c>
    </row>
    <row r="37" spans="1:13" ht="12.75" customHeight="1" x14ac:dyDescent="0.2">
      <c r="A37" s="479" t="s">
        <v>726</v>
      </c>
      <c r="B37" s="51" t="s">
        <v>483</v>
      </c>
      <c r="C37" s="353">
        <v>10</v>
      </c>
      <c r="D37" s="352" t="s">
        <v>13</v>
      </c>
      <c r="E37" s="201"/>
      <c r="F37" s="201"/>
      <c r="G37" s="201"/>
      <c r="H37" s="138" t="s">
        <v>784</v>
      </c>
      <c r="I37" s="205"/>
      <c r="J37" s="216"/>
      <c r="K37" s="471">
        <f t="shared" si="0"/>
        <v>0</v>
      </c>
      <c r="L37" s="471">
        <f>C37*I37</f>
        <v>0</v>
      </c>
      <c r="M37" s="471">
        <f t="shared" si="2"/>
        <v>0</v>
      </c>
    </row>
    <row r="38" spans="1:13" s="8" customFormat="1" ht="12.75" customHeight="1" x14ac:dyDescent="0.2">
      <c r="A38" s="479" t="s">
        <v>740</v>
      </c>
      <c r="B38" s="51" t="s">
        <v>484</v>
      </c>
      <c r="C38" s="353">
        <v>400</v>
      </c>
      <c r="D38" s="352" t="s">
        <v>13</v>
      </c>
      <c r="E38" s="207"/>
      <c r="F38" s="207"/>
      <c r="G38" s="207"/>
      <c r="H38" s="138" t="s">
        <v>784</v>
      </c>
      <c r="I38" s="205"/>
      <c r="J38" s="216"/>
      <c r="K38" s="471">
        <f>I38+(I38*J38/100)</f>
        <v>0</v>
      </c>
      <c r="L38" s="471">
        <f t="shared" si="1"/>
        <v>0</v>
      </c>
      <c r="M38" s="471">
        <f>C38*K38</f>
        <v>0</v>
      </c>
    </row>
    <row r="39" spans="1:13" ht="12.75" customHeight="1" x14ac:dyDescent="0.2">
      <c r="A39" s="479" t="s">
        <v>741</v>
      </c>
      <c r="B39" s="51" t="s">
        <v>549</v>
      </c>
      <c r="C39" s="353">
        <v>150</v>
      </c>
      <c r="D39" s="352" t="s">
        <v>13</v>
      </c>
      <c r="E39" s="201"/>
      <c r="F39" s="201"/>
      <c r="G39" s="201"/>
      <c r="H39" s="138" t="s">
        <v>784</v>
      </c>
      <c r="I39" s="205"/>
      <c r="J39" s="216"/>
      <c r="K39" s="471">
        <f t="shared" si="0"/>
        <v>0</v>
      </c>
      <c r="L39" s="471">
        <f t="shared" si="1"/>
        <v>0</v>
      </c>
      <c r="M39" s="471">
        <f t="shared" si="2"/>
        <v>0</v>
      </c>
    </row>
    <row r="40" spans="1:13" ht="12.75" customHeight="1" x14ac:dyDescent="0.2">
      <c r="A40" s="135" t="s">
        <v>835</v>
      </c>
      <c r="B40" s="51" t="s">
        <v>485</v>
      </c>
      <c r="C40" s="353">
        <v>300</v>
      </c>
      <c r="D40" s="352" t="s">
        <v>13</v>
      </c>
      <c r="E40" s="201"/>
      <c r="F40" s="201"/>
      <c r="G40" s="201"/>
      <c r="H40" s="138" t="s">
        <v>784</v>
      </c>
      <c r="I40" s="205"/>
      <c r="J40" s="216"/>
      <c r="K40" s="471">
        <f t="shared" si="0"/>
        <v>0</v>
      </c>
      <c r="L40" s="471">
        <f t="shared" si="1"/>
        <v>0</v>
      </c>
      <c r="M40" s="471">
        <f>C40*K40</f>
        <v>0</v>
      </c>
    </row>
    <row r="41" spans="1:13" ht="12.75" customHeight="1" x14ac:dyDescent="0.2">
      <c r="A41" s="135" t="s">
        <v>690</v>
      </c>
      <c r="B41" s="485" t="s">
        <v>759</v>
      </c>
      <c r="C41" s="353">
        <v>150</v>
      </c>
      <c r="D41" s="352" t="s">
        <v>13</v>
      </c>
      <c r="E41" s="201"/>
      <c r="F41" s="201"/>
      <c r="G41" s="201"/>
      <c r="H41" s="138" t="s">
        <v>784</v>
      </c>
      <c r="I41" s="205"/>
      <c r="J41" s="216"/>
      <c r="K41" s="471">
        <f t="shared" si="0"/>
        <v>0</v>
      </c>
      <c r="L41" s="471">
        <f t="shared" si="1"/>
        <v>0</v>
      </c>
      <c r="M41" s="471">
        <f t="shared" si="2"/>
        <v>0</v>
      </c>
    </row>
    <row r="42" spans="1:13" x14ac:dyDescent="0.2">
      <c r="A42" s="14" t="s">
        <v>696</v>
      </c>
      <c r="B42" s="87" t="s">
        <v>368</v>
      </c>
      <c r="C42" s="397">
        <v>300</v>
      </c>
      <c r="D42" s="398" t="s">
        <v>13</v>
      </c>
      <c r="E42" s="201"/>
      <c r="F42" s="201"/>
      <c r="G42" s="201"/>
      <c r="H42" s="4"/>
      <c r="I42" s="205"/>
      <c r="J42" s="216"/>
      <c r="K42" s="471">
        <f t="shared" si="0"/>
        <v>0</v>
      </c>
      <c r="L42" s="471">
        <f t="shared" si="1"/>
        <v>0</v>
      </c>
      <c r="M42" s="471">
        <f>C42*K42</f>
        <v>0</v>
      </c>
    </row>
    <row r="43" spans="1:13" ht="12.75" customHeight="1" x14ac:dyDescent="0.2">
      <c r="A43" s="120"/>
      <c r="B43" s="121" t="s">
        <v>29</v>
      </c>
      <c r="C43" s="122"/>
      <c r="D43" s="123"/>
      <c r="E43" s="121"/>
      <c r="F43" s="120"/>
      <c r="G43" s="120"/>
      <c r="H43" s="123"/>
      <c r="I43" s="125"/>
      <c r="J43" s="125"/>
      <c r="K43" s="472"/>
      <c r="L43" s="473">
        <f>SUM(L13:L42)</f>
        <v>0</v>
      </c>
      <c r="M43" s="473">
        <f>SUM(M13:M42)</f>
        <v>0</v>
      </c>
    </row>
    <row r="44" spans="1:13" ht="12.75" customHeight="1" x14ac:dyDescent="0.2">
      <c r="B44" s="95"/>
      <c r="C44" s="95"/>
      <c r="D44" s="95"/>
      <c r="E44" s="95"/>
      <c r="F44" s="96"/>
      <c r="G44" s="96"/>
      <c r="H44" s="97"/>
    </row>
    <row r="45" spans="1:13" x14ac:dyDescent="0.2">
      <c r="A45" s="68"/>
      <c r="B45" s="427" t="s">
        <v>970</v>
      </c>
      <c r="C45" s="152"/>
      <c r="D45" s="152"/>
      <c r="E45" s="153"/>
      <c r="F45" s="153"/>
      <c r="G45" s="428"/>
      <c r="H45" s="154"/>
      <c r="I45" s="148" t="s">
        <v>30</v>
      </c>
      <c r="J45" s="154"/>
      <c r="K45" s="428"/>
      <c r="L45" s="8"/>
      <c r="M45" s="8"/>
    </row>
    <row r="46" spans="1:13" ht="11.25" customHeight="1" x14ac:dyDescent="0.2">
      <c r="A46" s="68"/>
      <c r="B46" s="152"/>
      <c r="C46" s="152"/>
      <c r="D46" s="444"/>
      <c r="E46" s="153"/>
      <c r="F46" s="146"/>
      <c r="G46" s="429"/>
      <c r="H46" s="154"/>
      <c r="I46" s="153"/>
      <c r="J46" s="154"/>
      <c r="K46" s="428"/>
      <c r="L46" s="8"/>
      <c r="M46" s="8"/>
    </row>
    <row r="47" spans="1:13" x14ac:dyDescent="0.2">
      <c r="A47" s="68"/>
      <c r="B47" s="152"/>
      <c r="C47" s="152"/>
      <c r="D47" s="152"/>
      <c r="E47" s="153"/>
      <c r="F47" s="146"/>
      <c r="G47" s="429"/>
      <c r="H47" s="154"/>
      <c r="I47" s="148" t="s">
        <v>31</v>
      </c>
      <c r="J47" s="147"/>
      <c r="K47" s="429"/>
      <c r="L47" s="68"/>
      <c r="M47" s="68"/>
    </row>
    <row r="48" spans="1:13" x14ac:dyDescent="0.2">
      <c r="A48" s="68"/>
      <c r="E48" s="62"/>
      <c r="G48" s="65"/>
      <c r="K48" s="67"/>
      <c r="L48" s="8"/>
      <c r="M48" s="8"/>
    </row>
    <row r="49" spans="1:13" ht="13.5" thickBot="1" x14ac:dyDescent="0.25">
      <c r="A49" s="68"/>
      <c r="B49" s="68"/>
      <c r="C49" s="68"/>
      <c r="D49" s="68"/>
      <c r="E49" s="68"/>
      <c r="F49" s="68"/>
      <c r="G49" s="68"/>
      <c r="H49" s="67"/>
      <c r="I49" s="90"/>
      <c r="K49" s="68"/>
      <c r="L49" s="8"/>
      <c r="M49" s="8"/>
    </row>
    <row r="50" spans="1:13" ht="12.75" customHeight="1" x14ac:dyDescent="0.2">
      <c r="A50" s="68"/>
      <c r="B50" s="382" t="s">
        <v>449</v>
      </c>
      <c r="C50" s="393"/>
      <c r="D50" s="393"/>
      <c r="E50" s="394"/>
      <c r="F50" s="394"/>
      <c r="G50" s="394"/>
      <c r="H50" s="395"/>
      <c r="I50" s="396"/>
      <c r="J50" s="395"/>
      <c r="K50" s="394"/>
      <c r="L50" s="271"/>
      <c r="M50" s="8"/>
    </row>
    <row r="51" spans="1:13" s="8" customFormat="1" ht="13.5" customHeight="1" x14ac:dyDescent="0.2">
      <c r="A51" s="68"/>
      <c r="B51" s="387" t="s">
        <v>890</v>
      </c>
      <c r="C51" s="388"/>
      <c r="D51" s="389"/>
      <c r="E51" s="389"/>
      <c r="F51" s="389"/>
      <c r="G51" s="389"/>
      <c r="H51" s="390"/>
      <c r="I51" s="390"/>
      <c r="J51" s="389"/>
      <c r="K51" s="264"/>
      <c r="L51" s="273"/>
    </row>
    <row r="52" spans="1:13" s="8" customFormat="1" ht="12.75" customHeight="1" x14ac:dyDescent="0.2">
      <c r="A52" s="68"/>
      <c r="B52" s="422" t="s">
        <v>1057</v>
      </c>
      <c r="C52" s="423"/>
      <c r="D52" s="424"/>
      <c r="E52" s="424"/>
      <c r="F52" s="389"/>
      <c r="G52" s="389"/>
      <c r="H52" s="390"/>
      <c r="I52" s="390"/>
      <c r="J52" s="389"/>
      <c r="K52" s="264"/>
      <c r="L52" s="273"/>
    </row>
    <row r="53" spans="1:13" ht="12.75" customHeight="1" x14ac:dyDescent="0.2">
      <c r="A53" s="68"/>
      <c r="B53" s="571" t="s">
        <v>1058</v>
      </c>
      <c r="C53" s="586"/>
      <c r="D53" s="586"/>
      <c r="E53" s="586"/>
      <c r="F53" s="586"/>
      <c r="G53" s="586"/>
      <c r="H53" s="586"/>
      <c r="I53" s="586"/>
      <c r="J53" s="586"/>
      <c r="K53" s="586"/>
      <c r="L53" s="587"/>
      <c r="M53" s="68"/>
    </row>
    <row r="54" spans="1:13" ht="17.25" customHeight="1" x14ac:dyDescent="0.2">
      <c r="A54" s="68"/>
      <c r="B54" s="391" t="s">
        <v>1156</v>
      </c>
      <c r="C54" s="389"/>
      <c r="D54" s="389"/>
      <c r="E54" s="389"/>
      <c r="F54" s="389"/>
      <c r="G54" s="389"/>
      <c r="H54" s="390"/>
      <c r="I54" s="390"/>
      <c r="J54" s="389"/>
      <c r="K54" s="389"/>
      <c r="L54" s="392"/>
      <c r="M54" s="68"/>
    </row>
    <row r="55" spans="1:13" ht="30.75" customHeight="1" x14ac:dyDescent="0.2">
      <c r="A55" s="68"/>
      <c r="B55" s="571" t="s">
        <v>888</v>
      </c>
      <c r="C55" s="586"/>
      <c r="D55" s="586"/>
      <c r="E55" s="586"/>
      <c r="F55" s="586"/>
      <c r="G55" s="586"/>
      <c r="H55" s="586"/>
      <c r="I55" s="586"/>
      <c r="J55" s="586"/>
      <c r="K55" s="586"/>
      <c r="L55" s="587"/>
      <c r="M55" s="68"/>
    </row>
    <row r="56" spans="1:13" ht="35.25" customHeight="1" thickBot="1" x14ac:dyDescent="0.25">
      <c r="A56" s="68"/>
      <c r="B56" s="599" t="s">
        <v>1139</v>
      </c>
      <c r="C56" s="600"/>
      <c r="D56" s="600"/>
      <c r="E56" s="590"/>
      <c r="F56" s="590"/>
      <c r="G56" s="590"/>
      <c r="H56" s="590"/>
      <c r="I56" s="590"/>
      <c r="J56" s="590"/>
      <c r="K56" s="591"/>
      <c r="L56" s="592"/>
      <c r="M56" s="68"/>
    </row>
  </sheetData>
  <sheetProtection algorithmName="SHA-512" hashValue="O7g+2MDPRYQgVPjqIueYKYgPgjZAKmkwrG0pSZhs6k2ZR+ROn+i5gZeXRKeDUH8R2K7nGGyNTh7CAjqdCH3tWQ==" saltValue="VqplR1IhfZxyrl+UXgGkLA==" spinCount="100000" sheet="1" formatCells="0" formatColumns="0"/>
  <protectedRanges>
    <protectedRange password="CC67" sqref="F43:G43 E13:G13 E15:G30 E32:G40" name="Obseg1_3"/>
    <protectedRange password="CC67" sqref="F44:G44" name="Obseg1_2_1"/>
    <protectedRange password="CC67" sqref="E41:G41" name="Obseg1_4"/>
    <protectedRange password="CC67" sqref="I13" name="Obseg1_1_1_1_1"/>
    <protectedRange password="CC67" sqref="I15:I27" name="Obseg1_1_1_1_2"/>
    <protectedRange password="CC67" sqref="I28:I30" name="Obseg1_1_1_1_3"/>
    <protectedRange password="CC67" sqref="I32:I41" name="Obseg1_1_1_1_5"/>
    <protectedRange password="CC67" sqref="E42:F42" name="Obseg1_2_1_1"/>
    <protectedRange password="CC67" sqref="G42" name="Obseg1_1"/>
    <protectedRange password="CC67" sqref="I42" name="Obseg1_1_1_1_5_3_4_3_1_7_1"/>
    <protectedRange password="CC67" sqref="I46 E45:E47 F45" name="Obseg1_2_1_2"/>
    <protectedRange password="CC67" sqref="E14:M14 E31:M31" name="Obseg1_4_2"/>
  </protectedRanges>
  <mergeCells count="19">
    <mergeCell ref="C2:D2"/>
    <mergeCell ref="C3:D3"/>
    <mergeCell ref="C4:D4"/>
    <mergeCell ref="C5:D5"/>
    <mergeCell ref="M11:M12"/>
    <mergeCell ref="B53:L53"/>
    <mergeCell ref="B55:L55"/>
    <mergeCell ref="B56:L56"/>
    <mergeCell ref="L11:L12"/>
    <mergeCell ref="A11:A12"/>
    <mergeCell ref="G11:G12"/>
    <mergeCell ref="I11:I12"/>
    <mergeCell ref="J11:J12"/>
    <mergeCell ref="K11:K12"/>
    <mergeCell ref="B11:B12"/>
    <mergeCell ref="C11:C12"/>
    <mergeCell ref="D11:D12"/>
    <mergeCell ref="E11:E12"/>
    <mergeCell ref="F11:F12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7" workbookViewId="0">
      <selection activeCell="I32" sqref="I32"/>
    </sheetView>
  </sheetViews>
  <sheetFormatPr defaultColWidth="9.140625" defaultRowHeight="12.75" x14ac:dyDescent="0.2"/>
  <cols>
    <col min="1" max="1" width="5.28515625" style="62" customWidth="1"/>
    <col min="2" max="2" width="30" style="259" customWidth="1"/>
    <col min="3" max="3" width="12.42578125" style="259" customWidth="1"/>
    <col min="4" max="4" width="3.7109375" style="259" customWidth="1"/>
    <col min="5" max="5" width="16.5703125" style="259" customWidth="1"/>
    <col min="6" max="6" width="14.5703125" style="62" customWidth="1"/>
    <col min="7" max="7" width="12.42578125" style="62" bestFit="1" customWidth="1"/>
    <col min="8" max="8" width="9.140625" style="64"/>
    <col min="9" max="9" width="12.140625" style="67" customWidth="1"/>
    <col min="10" max="10" width="7" style="48" customWidth="1"/>
    <col min="11" max="11" width="10" style="48" customWidth="1"/>
    <col min="12" max="12" width="14.28515625" style="48" customWidth="1"/>
    <col min="13" max="13" width="12.85546875" style="67" customWidth="1"/>
    <col min="14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H1" s="66" t="s">
        <v>1</v>
      </c>
      <c r="I1" s="48"/>
      <c r="J1" s="67"/>
      <c r="K1" s="64"/>
      <c r="L1" s="68"/>
      <c r="M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H2" s="66" t="s">
        <v>803</v>
      </c>
      <c r="I2" s="48"/>
      <c r="J2" s="67"/>
      <c r="K2" s="64"/>
      <c r="L2" s="68"/>
      <c r="M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H3" s="67" t="s">
        <v>804</v>
      </c>
      <c r="I3" s="48"/>
      <c r="J3" s="67"/>
      <c r="K3" s="64"/>
      <c r="L3" s="68"/>
      <c r="M3" s="68"/>
    </row>
    <row r="4" spans="1:14" ht="12.75" customHeight="1" x14ac:dyDescent="0.2">
      <c r="B4" s="418" t="s">
        <v>1061</v>
      </c>
      <c r="C4" s="558"/>
      <c r="D4" s="559"/>
      <c r="E4" s="62"/>
      <c r="G4" s="65"/>
      <c r="H4" s="69" t="s">
        <v>3</v>
      </c>
      <c r="I4" s="48"/>
      <c r="J4" s="67"/>
      <c r="K4" s="64"/>
      <c r="L4" s="68"/>
      <c r="M4" s="68"/>
    </row>
    <row r="5" spans="1:14" ht="12.75" customHeight="1" x14ac:dyDescent="0.2">
      <c r="B5" s="418" t="s">
        <v>1062</v>
      </c>
      <c r="C5" s="558"/>
      <c r="D5" s="559"/>
      <c r="E5" s="62"/>
      <c r="G5" s="65"/>
      <c r="H5" s="69" t="s">
        <v>4</v>
      </c>
      <c r="I5" s="48"/>
      <c r="J5" s="67"/>
      <c r="K5" s="64"/>
      <c r="L5" s="68"/>
      <c r="M5" s="68"/>
    </row>
    <row r="6" spans="1:14" ht="12.75" customHeight="1" x14ac:dyDescent="0.2">
      <c r="E6" s="62"/>
      <c r="G6" s="65"/>
      <c r="H6" s="69" t="s">
        <v>286</v>
      </c>
      <c r="I6" s="64"/>
      <c r="J6" s="67"/>
      <c r="L6" s="68"/>
      <c r="M6" s="68"/>
    </row>
    <row r="7" spans="1:14" ht="12.75" customHeight="1" x14ac:dyDescent="0.2">
      <c r="B7" s="70" t="s">
        <v>548</v>
      </c>
      <c r="C7" s="70"/>
      <c r="D7" s="70"/>
      <c r="E7" s="70"/>
      <c r="F7" s="71"/>
      <c r="G7" s="71"/>
      <c r="H7" s="72"/>
      <c r="I7" s="69"/>
      <c r="J7" s="73"/>
      <c r="K7" s="73"/>
      <c r="L7" s="73"/>
      <c r="M7" s="74"/>
    </row>
    <row r="8" spans="1:14" ht="12.75" customHeight="1" x14ac:dyDescent="0.2">
      <c r="B8" s="70" t="s">
        <v>794</v>
      </c>
      <c r="C8" s="70"/>
      <c r="D8" s="70"/>
      <c r="E8" s="70"/>
      <c r="H8" s="75"/>
      <c r="M8" s="76"/>
    </row>
    <row r="9" spans="1:14" ht="12.75" customHeight="1" x14ac:dyDescent="0.2">
      <c r="A9" s="426"/>
      <c r="B9" s="52" t="s">
        <v>938</v>
      </c>
      <c r="C9" s="52"/>
      <c r="D9" s="52"/>
      <c r="E9" s="52"/>
      <c r="F9" s="426"/>
      <c r="G9" s="426"/>
      <c r="H9" s="75"/>
      <c r="I9" s="426"/>
      <c r="J9" s="426"/>
      <c r="K9" s="426"/>
      <c r="L9" s="426"/>
      <c r="M9" s="76"/>
      <c r="N9" s="426"/>
    </row>
    <row r="10" spans="1:14" ht="12.75" customHeight="1" thickBot="1" x14ac:dyDescent="0.25">
      <c r="A10" s="426"/>
      <c r="B10" s="63"/>
      <c r="C10" s="63"/>
      <c r="D10" s="63"/>
      <c r="E10" s="63"/>
      <c r="F10" s="426"/>
      <c r="G10" s="426"/>
      <c r="H10" s="75"/>
      <c r="I10" s="426"/>
      <c r="J10" s="426"/>
      <c r="K10" s="426"/>
      <c r="L10" s="426"/>
      <c r="M10" s="76"/>
      <c r="N10" s="426"/>
    </row>
    <row r="11" spans="1:14" ht="12.75" customHeight="1" x14ac:dyDescent="0.2">
      <c r="A11" s="597" t="s">
        <v>5</v>
      </c>
      <c r="B11" s="583" t="s">
        <v>788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  <c r="N11" s="426"/>
    </row>
    <row r="12" spans="1:14" ht="26.25" customHeight="1" x14ac:dyDescent="0.2">
      <c r="A12" s="598"/>
      <c r="B12" s="584"/>
      <c r="C12" s="575"/>
      <c r="D12" s="575"/>
      <c r="E12" s="575"/>
      <c r="F12" s="575"/>
      <c r="G12" s="561"/>
      <c r="H12" s="258" t="s">
        <v>11</v>
      </c>
      <c r="I12" s="561"/>
      <c r="J12" s="561"/>
      <c r="K12" s="561"/>
      <c r="L12" s="561"/>
      <c r="M12" s="563"/>
      <c r="N12" s="426"/>
    </row>
    <row r="13" spans="1:14" ht="12.75" customHeight="1" x14ac:dyDescent="0.2">
      <c r="A13" s="10" t="s">
        <v>806</v>
      </c>
      <c r="B13" s="196" t="s">
        <v>288</v>
      </c>
      <c r="C13" s="351">
        <v>50</v>
      </c>
      <c r="D13" s="351" t="s">
        <v>13</v>
      </c>
      <c r="E13" s="201"/>
      <c r="F13" s="201"/>
      <c r="G13" s="201"/>
      <c r="H13" s="54"/>
      <c r="I13" s="205"/>
      <c r="J13" s="216"/>
      <c r="K13" s="112">
        <f>I13+(I13*J13/100)</f>
        <v>0</v>
      </c>
      <c r="L13" s="112">
        <f>C13*I13</f>
        <v>0</v>
      </c>
      <c r="M13" s="112">
        <f>C13*K13</f>
        <v>0</v>
      </c>
      <c r="N13" s="426"/>
    </row>
    <row r="14" spans="1:14" ht="12.75" customHeight="1" x14ac:dyDescent="0.2">
      <c r="A14" s="10" t="s">
        <v>828</v>
      </c>
      <c r="B14" s="51" t="s">
        <v>45</v>
      </c>
      <c r="C14" s="352">
        <v>300</v>
      </c>
      <c r="D14" s="352" t="s">
        <v>13</v>
      </c>
      <c r="E14" s="201"/>
      <c r="F14" s="201"/>
      <c r="G14" s="201"/>
      <c r="H14" s="54"/>
      <c r="I14" s="205"/>
      <c r="J14" s="216"/>
      <c r="K14" s="112">
        <f t="shared" ref="K14:K42" si="0">I14+(I14*J14/100)</f>
        <v>0</v>
      </c>
      <c r="L14" s="112">
        <f t="shared" ref="L14:L42" si="1">C14*I14</f>
        <v>0</v>
      </c>
      <c r="M14" s="112">
        <f t="shared" ref="M14:M40" si="2">C14*K14</f>
        <v>0</v>
      </c>
      <c r="N14" s="426"/>
    </row>
    <row r="15" spans="1:14" s="142" customFormat="1" ht="12.75" customHeight="1" x14ac:dyDescent="0.2">
      <c r="A15" s="10" t="s">
        <v>723</v>
      </c>
      <c r="B15" s="51" t="s">
        <v>46</v>
      </c>
      <c r="C15" s="353">
        <v>350</v>
      </c>
      <c r="D15" s="352" t="s">
        <v>13</v>
      </c>
      <c r="E15" s="201"/>
      <c r="F15" s="201"/>
      <c r="G15" s="201"/>
      <c r="H15" s="54"/>
      <c r="I15" s="205"/>
      <c r="J15" s="216"/>
      <c r="K15" s="112">
        <f t="shared" si="0"/>
        <v>0</v>
      </c>
      <c r="L15" s="112">
        <f t="shared" si="1"/>
        <v>0</v>
      </c>
      <c r="M15" s="112">
        <f t="shared" si="2"/>
        <v>0</v>
      </c>
    </row>
    <row r="16" spans="1:14" s="142" customFormat="1" ht="12.75" customHeight="1" x14ac:dyDescent="0.2">
      <c r="A16" s="10" t="s">
        <v>835</v>
      </c>
      <c r="B16" s="51" t="s">
        <v>621</v>
      </c>
      <c r="C16" s="353">
        <v>400</v>
      </c>
      <c r="D16" s="352" t="s">
        <v>13</v>
      </c>
      <c r="E16" s="201"/>
      <c r="F16" s="201"/>
      <c r="G16" s="201"/>
      <c r="H16" s="54"/>
      <c r="I16" s="205"/>
      <c r="J16" s="216"/>
      <c r="K16" s="112">
        <f t="shared" si="0"/>
        <v>0</v>
      </c>
      <c r="L16" s="112">
        <f t="shared" si="1"/>
        <v>0</v>
      </c>
      <c r="M16" s="112">
        <f>C16*K16</f>
        <v>0</v>
      </c>
    </row>
    <row r="17" spans="1:13" s="142" customFormat="1" ht="12.75" customHeight="1" x14ac:dyDescent="0.2">
      <c r="A17" s="10" t="s">
        <v>690</v>
      </c>
      <c r="B17" s="51" t="s">
        <v>47</v>
      </c>
      <c r="C17" s="352">
        <v>50</v>
      </c>
      <c r="D17" s="352" t="s">
        <v>13</v>
      </c>
      <c r="E17" s="201"/>
      <c r="F17" s="201"/>
      <c r="G17" s="201"/>
      <c r="H17" s="54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s="142" customFormat="1" ht="12.75" customHeight="1" x14ac:dyDescent="0.2">
      <c r="A18" s="10" t="s">
        <v>696</v>
      </c>
      <c r="B18" s="51" t="s">
        <v>48</v>
      </c>
      <c r="C18" s="353">
        <v>30</v>
      </c>
      <c r="D18" s="352" t="s">
        <v>13</v>
      </c>
      <c r="E18" s="201"/>
      <c r="F18" s="201"/>
      <c r="G18" s="201"/>
      <c r="H18" s="54"/>
      <c r="I18" s="205"/>
      <c r="J18" s="216"/>
      <c r="K18" s="112">
        <f t="shared" si="0"/>
        <v>0</v>
      </c>
      <c r="L18" s="112">
        <f>C18*I18</f>
        <v>0</v>
      </c>
      <c r="M18" s="112">
        <f t="shared" si="2"/>
        <v>0</v>
      </c>
    </row>
    <row r="19" spans="1:13" s="142" customFormat="1" ht="12.75" customHeight="1" x14ac:dyDescent="0.2">
      <c r="A19" s="10" t="s">
        <v>673</v>
      </c>
      <c r="B19" s="51" t="s">
        <v>49</v>
      </c>
      <c r="C19" s="353">
        <v>30</v>
      </c>
      <c r="D19" s="352" t="s">
        <v>13</v>
      </c>
      <c r="E19" s="201"/>
      <c r="F19" s="201"/>
      <c r="G19" s="201"/>
      <c r="H19" s="54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10" t="s">
        <v>731</v>
      </c>
      <c r="B20" s="51" t="s">
        <v>50</v>
      </c>
      <c r="C20" s="352">
        <v>20</v>
      </c>
      <c r="D20" s="352" t="s">
        <v>13</v>
      </c>
      <c r="E20" s="201"/>
      <c r="F20" s="201"/>
      <c r="G20" s="201"/>
      <c r="H20" s="54"/>
      <c r="I20" s="205"/>
      <c r="J20" s="216"/>
      <c r="K20" s="112">
        <f t="shared" si="0"/>
        <v>0</v>
      </c>
      <c r="L20" s="112">
        <f t="shared" si="1"/>
        <v>0</v>
      </c>
      <c r="M20" s="112">
        <f>C20*K20</f>
        <v>0</v>
      </c>
    </row>
    <row r="21" spans="1:13" ht="12.75" customHeight="1" x14ac:dyDescent="0.2">
      <c r="A21" s="10" t="s">
        <v>841</v>
      </c>
      <c r="B21" s="51" t="s">
        <v>51</v>
      </c>
      <c r="C21" s="353">
        <v>300</v>
      </c>
      <c r="D21" s="352" t="s">
        <v>13</v>
      </c>
      <c r="E21" s="201"/>
      <c r="F21" s="201"/>
      <c r="G21" s="201"/>
      <c r="H21" s="54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10" t="s">
        <v>843</v>
      </c>
      <c r="B22" s="51" t="s">
        <v>329</v>
      </c>
      <c r="C22" s="353">
        <v>10</v>
      </c>
      <c r="D22" s="352" t="s">
        <v>13</v>
      </c>
      <c r="E22" s="201"/>
      <c r="F22" s="201"/>
      <c r="G22" s="201"/>
      <c r="H22" s="54"/>
      <c r="I22" s="205"/>
      <c r="J22" s="216"/>
      <c r="K22" s="112">
        <f t="shared" si="0"/>
        <v>0</v>
      </c>
      <c r="L22" s="112">
        <f>C22*I22</f>
        <v>0</v>
      </c>
      <c r="M22" s="112">
        <f t="shared" si="2"/>
        <v>0</v>
      </c>
    </row>
    <row r="23" spans="1:13" ht="12.75" customHeight="1" x14ac:dyDescent="0.2">
      <c r="A23" s="10" t="s">
        <v>845</v>
      </c>
      <c r="B23" s="51" t="s">
        <v>52</v>
      </c>
      <c r="C23" s="353">
        <v>1000</v>
      </c>
      <c r="D23" s="352" t="s">
        <v>13</v>
      </c>
      <c r="E23" s="201"/>
      <c r="F23" s="201"/>
      <c r="G23" s="201"/>
      <c r="H23" s="54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10" t="s">
        <v>847</v>
      </c>
      <c r="B24" s="51" t="s">
        <v>53</v>
      </c>
      <c r="C24" s="353">
        <v>500</v>
      </c>
      <c r="D24" s="352" t="s">
        <v>13</v>
      </c>
      <c r="E24" s="201"/>
      <c r="F24" s="201"/>
      <c r="G24" s="201"/>
      <c r="H24" s="54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10" t="s">
        <v>849</v>
      </c>
      <c r="B25" s="51" t="s">
        <v>349</v>
      </c>
      <c r="C25" s="353">
        <v>100</v>
      </c>
      <c r="D25" s="352" t="s">
        <v>13</v>
      </c>
      <c r="E25" s="201"/>
      <c r="F25" s="201"/>
      <c r="G25" s="201"/>
      <c r="H25" s="54"/>
      <c r="I25" s="205"/>
      <c r="J25" s="216"/>
      <c r="K25" s="112">
        <f t="shared" si="0"/>
        <v>0</v>
      </c>
      <c r="L25" s="112">
        <f>C25*I25</f>
        <v>0</v>
      </c>
      <c r="M25" s="112">
        <f>C25*K25</f>
        <v>0</v>
      </c>
    </row>
    <row r="26" spans="1:13" ht="12.75" customHeight="1" x14ac:dyDescent="0.2">
      <c r="A26" s="10" t="s">
        <v>545</v>
      </c>
      <c r="B26" s="51" t="s">
        <v>369</v>
      </c>
      <c r="C26" s="353">
        <v>0</v>
      </c>
      <c r="D26" s="352" t="s">
        <v>13</v>
      </c>
      <c r="E26" s="201"/>
      <c r="F26" s="201"/>
      <c r="G26" s="201"/>
      <c r="H26" s="54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10" t="s">
        <v>850</v>
      </c>
      <c r="B27" s="51" t="s">
        <v>54</v>
      </c>
      <c r="C27" s="353">
        <v>1000</v>
      </c>
      <c r="D27" s="352" t="s">
        <v>13</v>
      </c>
      <c r="E27" s="201"/>
      <c r="F27" s="201"/>
      <c r="G27" s="201"/>
      <c r="H27" s="54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10" t="s">
        <v>494</v>
      </c>
      <c r="B28" s="51" t="s">
        <v>55</v>
      </c>
      <c r="C28" s="353">
        <v>1000</v>
      </c>
      <c r="D28" s="352" t="s">
        <v>13</v>
      </c>
      <c r="E28" s="201"/>
      <c r="F28" s="201"/>
      <c r="G28" s="201"/>
      <c r="H28" s="54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10" t="s">
        <v>852</v>
      </c>
      <c r="B29" s="51" t="s">
        <v>56</v>
      </c>
      <c r="C29" s="353">
        <v>2500</v>
      </c>
      <c r="D29" s="352" t="s">
        <v>13</v>
      </c>
      <c r="E29" s="201"/>
      <c r="F29" s="201"/>
      <c r="G29" s="201"/>
      <c r="H29" s="54"/>
      <c r="I29" s="205"/>
      <c r="J29" s="216"/>
      <c r="K29" s="112">
        <f t="shared" si="0"/>
        <v>0</v>
      </c>
      <c r="L29" s="112">
        <f>C29*I29</f>
        <v>0</v>
      </c>
      <c r="M29" s="112">
        <f t="shared" si="2"/>
        <v>0</v>
      </c>
    </row>
    <row r="30" spans="1:13" s="8" customFormat="1" ht="12.75" customHeight="1" x14ac:dyDescent="0.2">
      <c r="A30" s="10" t="s">
        <v>853</v>
      </c>
      <c r="B30" s="51" t="s">
        <v>57</v>
      </c>
      <c r="C30" s="353">
        <v>20</v>
      </c>
      <c r="D30" s="352" t="s">
        <v>13</v>
      </c>
      <c r="E30" s="201"/>
      <c r="F30" s="201"/>
      <c r="G30" s="201"/>
      <c r="H30" s="138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10" t="s">
        <v>855</v>
      </c>
      <c r="B31" s="51" t="s">
        <v>58</v>
      </c>
      <c r="C31" s="353">
        <v>500</v>
      </c>
      <c r="D31" s="352" t="s">
        <v>13</v>
      </c>
      <c r="E31" s="201"/>
      <c r="F31" s="201"/>
      <c r="G31" s="201"/>
      <c r="H31" s="54"/>
      <c r="I31" s="205"/>
      <c r="J31" s="216"/>
      <c r="K31" s="112">
        <f t="shared" si="0"/>
        <v>0</v>
      </c>
      <c r="L31" s="112">
        <f t="shared" si="1"/>
        <v>0</v>
      </c>
      <c r="M31" s="112">
        <f>C31*K31</f>
        <v>0</v>
      </c>
    </row>
    <row r="32" spans="1:13" ht="12.75" customHeight="1" x14ac:dyDescent="0.2">
      <c r="A32" s="10" t="s">
        <v>857</v>
      </c>
      <c r="B32" s="51" t="s">
        <v>298</v>
      </c>
      <c r="C32" s="353">
        <v>500</v>
      </c>
      <c r="D32" s="352" t="s">
        <v>13</v>
      </c>
      <c r="E32" s="201"/>
      <c r="F32" s="201"/>
      <c r="G32" s="201"/>
      <c r="H32" s="54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ht="12.75" customHeight="1" x14ac:dyDescent="0.2">
      <c r="A33" s="10" t="s">
        <v>859</v>
      </c>
      <c r="B33" s="51" t="s">
        <v>299</v>
      </c>
      <c r="C33" s="353">
        <v>500</v>
      </c>
      <c r="D33" s="352" t="s">
        <v>13</v>
      </c>
      <c r="E33" s="201"/>
      <c r="F33" s="201"/>
      <c r="G33" s="201"/>
      <c r="H33" s="54"/>
      <c r="I33" s="205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3" ht="12.75" customHeight="1" x14ac:dyDescent="0.2">
      <c r="A34" s="10" t="s">
        <v>861</v>
      </c>
      <c r="B34" s="51" t="s">
        <v>300</v>
      </c>
      <c r="C34" s="353">
        <v>500</v>
      </c>
      <c r="D34" s="352" t="s">
        <v>13</v>
      </c>
      <c r="E34" s="201"/>
      <c r="F34" s="201"/>
      <c r="G34" s="201"/>
      <c r="H34" s="54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3" s="8" customFormat="1" ht="12.75" customHeight="1" x14ac:dyDescent="0.2">
      <c r="A35" s="10" t="s">
        <v>863</v>
      </c>
      <c r="B35" s="51" t="s">
        <v>59</v>
      </c>
      <c r="C35" s="353">
        <v>30</v>
      </c>
      <c r="D35" s="352" t="s">
        <v>13</v>
      </c>
      <c r="E35" s="201"/>
      <c r="F35" s="201"/>
      <c r="G35" s="201"/>
      <c r="H35" s="138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3" s="8" customFormat="1" ht="12.75" customHeight="1" x14ac:dyDescent="0.2">
      <c r="A36" s="10" t="s">
        <v>972</v>
      </c>
      <c r="B36" s="51" t="s">
        <v>289</v>
      </c>
      <c r="C36" s="353">
        <v>20</v>
      </c>
      <c r="D36" s="352" t="s">
        <v>13</v>
      </c>
      <c r="E36" s="201"/>
      <c r="F36" s="201"/>
      <c r="G36" s="201"/>
      <c r="H36" s="138"/>
      <c r="I36" s="205"/>
      <c r="J36" s="216"/>
      <c r="K36" s="112">
        <f t="shared" si="0"/>
        <v>0</v>
      </c>
      <c r="L36" s="112">
        <f t="shared" si="1"/>
        <v>0</v>
      </c>
      <c r="M36" s="112">
        <f>C36*K36</f>
        <v>0</v>
      </c>
    </row>
    <row r="37" spans="1:13" ht="12.75" customHeight="1" x14ac:dyDescent="0.2">
      <c r="A37" s="10" t="s">
        <v>864</v>
      </c>
      <c r="B37" s="51" t="s">
        <v>370</v>
      </c>
      <c r="C37" s="353">
        <v>200</v>
      </c>
      <c r="D37" s="352" t="s">
        <v>13</v>
      </c>
      <c r="E37" s="201"/>
      <c r="F37" s="201"/>
      <c r="G37" s="201"/>
      <c r="H37" s="54"/>
      <c r="I37" s="205"/>
      <c r="J37" s="216"/>
      <c r="K37" s="112">
        <f t="shared" si="0"/>
        <v>0</v>
      </c>
      <c r="L37" s="112">
        <f t="shared" si="1"/>
        <v>0</v>
      </c>
      <c r="M37" s="112">
        <f t="shared" si="2"/>
        <v>0</v>
      </c>
    </row>
    <row r="38" spans="1:13" ht="12.75" customHeight="1" x14ac:dyDescent="0.2">
      <c r="A38" s="10" t="s">
        <v>973</v>
      </c>
      <c r="B38" s="51" t="s">
        <v>60</v>
      </c>
      <c r="C38" s="353">
        <v>80</v>
      </c>
      <c r="D38" s="352" t="s">
        <v>13</v>
      </c>
      <c r="E38" s="201"/>
      <c r="F38" s="201"/>
      <c r="G38" s="201"/>
      <c r="H38" s="54"/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3" ht="12.75" customHeight="1" x14ac:dyDescent="0.2">
      <c r="A39" s="10" t="s">
        <v>974</v>
      </c>
      <c r="B39" s="51" t="s">
        <v>404</v>
      </c>
      <c r="C39" s="353">
        <v>5</v>
      </c>
      <c r="D39" s="352" t="s">
        <v>13</v>
      </c>
      <c r="E39" s="201"/>
      <c r="F39" s="201"/>
      <c r="G39" s="201"/>
      <c r="H39" s="54"/>
      <c r="I39" s="205"/>
      <c r="J39" s="216"/>
      <c r="K39" s="112">
        <f t="shared" si="0"/>
        <v>0</v>
      </c>
      <c r="L39" s="112">
        <f t="shared" si="1"/>
        <v>0</v>
      </c>
      <c r="M39" s="112">
        <f>C39*K39</f>
        <v>0</v>
      </c>
    </row>
    <row r="40" spans="1:13" ht="12.75" customHeight="1" x14ac:dyDescent="0.2">
      <c r="A40" s="197" t="s">
        <v>975</v>
      </c>
      <c r="B40" s="51" t="s">
        <v>61</v>
      </c>
      <c r="C40" s="353">
        <v>60</v>
      </c>
      <c r="D40" s="352" t="s">
        <v>13</v>
      </c>
      <c r="E40" s="201"/>
      <c r="F40" s="201"/>
      <c r="G40" s="201"/>
      <c r="H40" s="54"/>
      <c r="I40" s="205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3" ht="12.75" customHeight="1" x14ac:dyDescent="0.2">
      <c r="A41" s="197" t="s">
        <v>976</v>
      </c>
      <c r="B41" s="51" t="s">
        <v>1094</v>
      </c>
      <c r="C41" s="353">
        <v>10</v>
      </c>
      <c r="D41" s="352"/>
      <c r="E41" s="201"/>
      <c r="F41" s="201"/>
      <c r="G41" s="201"/>
      <c r="H41" s="54"/>
      <c r="I41" s="205"/>
      <c r="J41" s="216"/>
      <c r="K41" s="112">
        <f t="shared" si="0"/>
        <v>0</v>
      </c>
      <c r="L41" s="112">
        <f t="shared" si="1"/>
        <v>0</v>
      </c>
      <c r="M41" s="112">
        <f>C41*K41</f>
        <v>0</v>
      </c>
    </row>
    <row r="42" spans="1:13" ht="12.75" customHeight="1" x14ac:dyDescent="0.2">
      <c r="A42" s="10" t="s">
        <v>1118</v>
      </c>
      <c r="B42" s="51" t="s">
        <v>1095</v>
      </c>
      <c r="C42" s="353">
        <v>80</v>
      </c>
      <c r="D42" s="352" t="s">
        <v>13</v>
      </c>
      <c r="E42" s="201"/>
      <c r="F42" s="201"/>
      <c r="G42" s="201"/>
      <c r="H42" s="58"/>
      <c r="I42" s="205"/>
      <c r="J42" s="216"/>
      <c r="K42" s="112">
        <f t="shared" si="0"/>
        <v>0</v>
      </c>
      <c r="L42" s="112">
        <f t="shared" si="1"/>
        <v>0</v>
      </c>
      <c r="M42" s="112">
        <f>C42*K42</f>
        <v>0</v>
      </c>
    </row>
    <row r="43" spans="1:13" ht="12.75" customHeight="1" x14ac:dyDescent="0.2">
      <c r="A43" s="10"/>
      <c r="B43" s="322" t="s">
        <v>29</v>
      </c>
      <c r="C43" s="323"/>
      <c r="D43" s="324"/>
      <c r="E43" s="324"/>
      <c r="F43" s="321"/>
      <c r="G43" s="321"/>
      <c r="H43" s="324"/>
      <c r="I43" s="325"/>
      <c r="J43" s="325"/>
      <c r="K43" s="325"/>
      <c r="L43" s="487">
        <f>SUM(L13:L42)</f>
        <v>0</v>
      </c>
      <c r="M43" s="487">
        <f>SUM(M13:M42)</f>
        <v>0</v>
      </c>
    </row>
    <row r="44" spans="1:13" ht="12.75" customHeight="1" x14ac:dyDescent="0.2">
      <c r="A44" s="96"/>
      <c r="B44" s="95"/>
      <c r="C44" s="95"/>
      <c r="D44" s="95"/>
      <c r="E44" s="95"/>
      <c r="F44" s="96"/>
      <c r="G44" s="96"/>
      <c r="H44" s="97"/>
      <c r="I44" s="60"/>
      <c r="J44" s="60"/>
      <c r="K44" s="60"/>
      <c r="L44" s="60"/>
      <c r="M44" s="61"/>
    </row>
    <row r="45" spans="1:13" x14ac:dyDescent="0.2">
      <c r="A45" s="96"/>
      <c r="B45" s="427" t="s">
        <v>970</v>
      </c>
      <c r="C45" s="152"/>
      <c r="D45" s="152"/>
      <c r="E45" s="153"/>
      <c r="F45" s="153"/>
      <c r="G45" s="428"/>
      <c r="H45" s="154"/>
      <c r="I45" s="148" t="s">
        <v>30</v>
      </c>
      <c r="J45" s="154"/>
      <c r="K45" s="98"/>
      <c r="L45" s="8"/>
      <c r="M45" s="8"/>
    </row>
    <row r="46" spans="1:13" x14ac:dyDescent="0.2">
      <c r="A46" s="426"/>
      <c r="B46" s="152"/>
      <c r="C46" s="152"/>
      <c r="D46" s="444"/>
      <c r="E46" s="153"/>
      <c r="F46" s="146"/>
      <c r="G46" s="429"/>
      <c r="H46" s="154"/>
      <c r="I46" s="153"/>
      <c r="J46" s="154"/>
      <c r="K46" s="98"/>
      <c r="L46" s="8"/>
      <c r="M46" s="8"/>
    </row>
    <row r="47" spans="1:13" x14ac:dyDescent="0.2">
      <c r="A47" s="68"/>
      <c r="B47" s="152"/>
      <c r="C47" s="152"/>
      <c r="D47" s="152"/>
      <c r="E47" s="153"/>
      <c r="F47" s="146"/>
      <c r="G47" s="429"/>
      <c r="H47" s="154"/>
      <c r="I47" s="148" t="s">
        <v>31</v>
      </c>
      <c r="J47" s="147"/>
      <c r="K47" s="65"/>
      <c r="L47" s="68"/>
      <c r="M47" s="68"/>
    </row>
    <row r="48" spans="1:13" x14ac:dyDescent="0.2">
      <c r="A48" s="68"/>
      <c r="E48" s="62"/>
      <c r="G48" s="65"/>
      <c r="K48" s="67"/>
      <c r="L48" s="8"/>
      <c r="M48" s="8"/>
    </row>
    <row r="49" spans="1:15" ht="13.5" thickBot="1" x14ac:dyDescent="0.25">
      <c r="A49" s="68"/>
      <c r="B49" s="68"/>
      <c r="C49" s="68"/>
      <c r="D49" s="68"/>
      <c r="E49" s="68"/>
      <c r="F49" s="68"/>
      <c r="G49" s="68"/>
      <c r="H49" s="67"/>
      <c r="I49" s="90"/>
      <c r="K49" s="68"/>
      <c r="L49" s="8"/>
      <c r="M49" s="8"/>
    </row>
    <row r="50" spans="1:15" ht="12.75" customHeight="1" x14ac:dyDescent="0.2">
      <c r="A50" s="68"/>
      <c r="B50" s="382" t="s">
        <v>449</v>
      </c>
      <c r="C50" s="393"/>
      <c r="D50" s="393"/>
      <c r="E50" s="394"/>
      <c r="F50" s="394"/>
      <c r="G50" s="394"/>
      <c r="H50" s="395"/>
      <c r="I50" s="396"/>
      <c r="J50" s="395"/>
      <c r="K50" s="394"/>
      <c r="L50" s="271"/>
      <c r="M50" s="8"/>
    </row>
    <row r="51" spans="1:15" s="8" customFormat="1" ht="13.5" customHeight="1" x14ac:dyDescent="0.2">
      <c r="A51" s="68"/>
      <c r="B51" s="387" t="s">
        <v>890</v>
      </c>
      <c r="C51" s="388"/>
      <c r="D51" s="389"/>
      <c r="E51" s="389"/>
      <c r="F51" s="389"/>
      <c r="G51" s="389"/>
      <c r="H51" s="390"/>
      <c r="I51" s="390"/>
      <c r="J51" s="389"/>
      <c r="K51" s="264"/>
      <c r="L51" s="273"/>
    </row>
    <row r="52" spans="1:15" s="8" customFormat="1" ht="12.75" customHeight="1" x14ac:dyDescent="0.2">
      <c r="A52" s="68"/>
      <c r="B52" s="422" t="s">
        <v>1057</v>
      </c>
      <c r="C52" s="423"/>
      <c r="D52" s="424"/>
      <c r="E52" s="424"/>
      <c r="F52" s="389"/>
      <c r="G52" s="389"/>
      <c r="H52" s="390"/>
      <c r="I52" s="390"/>
      <c r="J52" s="389"/>
      <c r="K52" s="264"/>
      <c r="L52" s="273"/>
    </row>
    <row r="53" spans="1:15" ht="12.75" customHeight="1" x14ac:dyDescent="0.2">
      <c r="A53" s="68"/>
      <c r="B53" s="571" t="s">
        <v>1058</v>
      </c>
      <c r="C53" s="586"/>
      <c r="D53" s="586"/>
      <c r="E53" s="586"/>
      <c r="F53" s="586"/>
      <c r="G53" s="586"/>
      <c r="H53" s="586"/>
      <c r="I53" s="586"/>
      <c r="J53" s="586"/>
      <c r="K53" s="586"/>
      <c r="L53" s="587"/>
      <c r="M53" s="68"/>
    </row>
    <row r="54" spans="1:15" ht="17.25" customHeight="1" x14ac:dyDescent="0.2">
      <c r="A54" s="68"/>
      <c r="B54" s="391" t="s">
        <v>1156</v>
      </c>
      <c r="C54" s="389"/>
      <c r="D54" s="389"/>
      <c r="E54" s="389"/>
      <c r="F54" s="389"/>
      <c r="G54" s="389"/>
      <c r="H54" s="390"/>
      <c r="I54" s="390"/>
      <c r="J54" s="389"/>
      <c r="K54" s="389"/>
      <c r="L54" s="392"/>
      <c r="M54" s="68"/>
    </row>
    <row r="55" spans="1:15" ht="30.75" customHeight="1" x14ac:dyDescent="0.2">
      <c r="A55" s="68"/>
      <c r="B55" s="571" t="s">
        <v>888</v>
      </c>
      <c r="C55" s="586"/>
      <c r="D55" s="586"/>
      <c r="E55" s="586"/>
      <c r="F55" s="586"/>
      <c r="G55" s="586"/>
      <c r="H55" s="586"/>
      <c r="I55" s="586"/>
      <c r="J55" s="586"/>
      <c r="K55" s="586"/>
      <c r="L55" s="587"/>
      <c r="M55" s="68"/>
    </row>
    <row r="56" spans="1:15" ht="35.25" customHeight="1" thickBot="1" x14ac:dyDescent="0.25">
      <c r="A56" s="68"/>
      <c r="B56" s="599" t="s">
        <v>1139</v>
      </c>
      <c r="C56" s="600"/>
      <c r="D56" s="600"/>
      <c r="E56" s="590"/>
      <c r="F56" s="590"/>
      <c r="G56" s="590"/>
      <c r="H56" s="590"/>
      <c r="I56" s="590"/>
      <c r="J56" s="590"/>
      <c r="K56" s="591"/>
      <c r="L56" s="592"/>
      <c r="M56" s="68"/>
    </row>
    <row r="57" spans="1:15" ht="15.75" x14ac:dyDescent="0.25">
      <c r="A57" s="68"/>
      <c r="B57" s="130"/>
      <c r="C57" s="68"/>
      <c r="D57" s="68"/>
      <c r="E57" s="68"/>
      <c r="F57" s="68"/>
      <c r="G57" s="68"/>
      <c r="H57" s="67"/>
      <c r="I57" s="90"/>
      <c r="J57" s="67"/>
      <c r="K57" s="68"/>
      <c r="L57" s="8"/>
      <c r="M57" s="8"/>
    </row>
    <row r="58" spans="1:15" ht="15.75" x14ac:dyDescent="0.25">
      <c r="A58" s="68"/>
      <c r="B58" s="130"/>
      <c r="C58" s="68"/>
      <c r="D58" s="68"/>
      <c r="E58" s="68"/>
      <c r="F58" s="68"/>
      <c r="G58" s="68"/>
      <c r="H58" s="67"/>
      <c r="I58" s="90"/>
      <c r="J58" s="67"/>
      <c r="K58" s="68"/>
      <c r="L58" s="8"/>
      <c r="M58" s="8"/>
    </row>
    <row r="59" spans="1:15" ht="12.75" customHeight="1" x14ac:dyDescent="0.2">
      <c r="A59" s="68"/>
      <c r="B59" s="601"/>
      <c r="C59" s="602"/>
      <c r="D59" s="602"/>
      <c r="E59" s="602"/>
      <c r="F59" s="602"/>
      <c r="G59" s="602"/>
      <c r="H59" s="602"/>
      <c r="I59" s="602"/>
      <c r="J59" s="602"/>
      <c r="K59" s="602"/>
      <c r="L59" s="602"/>
      <c r="M59" s="602"/>
      <c r="N59" s="602"/>
      <c r="O59" s="602"/>
    </row>
    <row r="60" spans="1:15" ht="12.75" customHeight="1" x14ac:dyDescent="0.2">
      <c r="A60" s="426"/>
      <c r="B60" s="601"/>
      <c r="C60" s="602"/>
      <c r="D60" s="602"/>
      <c r="E60" s="602"/>
      <c r="F60" s="602"/>
      <c r="G60" s="602"/>
      <c r="H60" s="602"/>
      <c r="I60" s="602"/>
      <c r="J60" s="602"/>
      <c r="K60" s="602"/>
      <c r="L60" s="602"/>
      <c r="M60" s="602"/>
    </row>
    <row r="61" spans="1:15" x14ac:dyDescent="0.2">
      <c r="A61" s="426"/>
      <c r="B61" s="68"/>
      <c r="C61" s="68"/>
      <c r="D61" s="68"/>
      <c r="E61" s="68"/>
      <c r="F61" s="68"/>
      <c r="G61" s="68"/>
      <c r="H61" s="67"/>
      <c r="I61" s="90"/>
      <c r="J61" s="67"/>
      <c r="K61" s="68"/>
      <c r="L61" s="68"/>
      <c r="M61" s="68"/>
    </row>
    <row r="62" spans="1:15" ht="12.75" customHeight="1" x14ac:dyDescent="0.2">
      <c r="A62" s="426"/>
      <c r="B62" s="601"/>
      <c r="C62" s="602"/>
      <c r="D62" s="602"/>
      <c r="E62" s="602"/>
      <c r="F62" s="602"/>
      <c r="G62" s="602"/>
      <c r="H62" s="602"/>
      <c r="I62" s="602"/>
      <c r="J62" s="602"/>
      <c r="K62" s="602"/>
      <c r="L62" s="602"/>
      <c r="M62" s="602"/>
      <c r="N62" s="602"/>
    </row>
    <row r="63" spans="1:15" x14ac:dyDescent="0.2">
      <c r="A63" s="426"/>
      <c r="B63" s="62"/>
      <c r="C63" s="62"/>
      <c r="D63" s="62"/>
      <c r="E63" s="62"/>
      <c r="F63" s="426"/>
      <c r="G63" s="426"/>
      <c r="H63" s="426"/>
      <c r="I63" s="426"/>
      <c r="J63" s="426"/>
      <c r="K63" s="426"/>
      <c r="L63" s="426"/>
      <c r="M63" s="426"/>
    </row>
    <row r="64" spans="1:15" ht="12.75" customHeight="1" x14ac:dyDescent="0.2">
      <c r="A64" s="426"/>
      <c r="B64" s="567"/>
      <c r="C64" s="567"/>
      <c r="D64" s="567"/>
      <c r="E64" s="567"/>
      <c r="F64" s="568"/>
      <c r="G64" s="568"/>
      <c r="H64" s="568"/>
      <c r="I64" s="568"/>
      <c r="J64" s="568"/>
      <c r="K64" s="568"/>
      <c r="L64" s="568"/>
      <c r="M64" s="568"/>
    </row>
  </sheetData>
  <sheetProtection algorithmName="SHA-512" hashValue="nIOwEM+02mlpTxC4K5fItAN4eeN7YZ8UfkIyIFLrtHgdmcASxVS/DgAogrxfw/i17F8pzSzkWIxvPtHNETNLxw==" saltValue="JYkEOI9btS0Jo5blEHtH7A==" spinCount="100000" sheet="1" formatCells="0" formatColumns="0"/>
  <protectedRanges>
    <protectedRange password="CC67" sqref="A43 F43:G43" name="Obseg1_1_1_1_1_1_1_1_1"/>
    <protectedRange password="CC67" sqref="E13:G42" name="Obseg1_1_1_1_1_1_1_1_3"/>
    <protectedRange password="CC67" sqref="I13:I42" name="Obseg1_1_1_1_5_1_1_2"/>
    <protectedRange password="CC67" sqref="I46 E45:E47 F45" name="Obseg1_2_1_1"/>
  </protectedRanges>
  <mergeCells count="23">
    <mergeCell ref="J11:J12"/>
    <mergeCell ref="K11:K12"/>
    <mergeCell ref="F11:F12"/>
    <mergeCell ref="C2:D2"/>
    <mergeCell ref="A11:A12"/>
    <mergeCell ref="G11:G12"/>
    <mergeCell ref="I11:I12"/>
    <mergeCell ref="C3:D3"/>
    <mergeCell ref="C4:D4"/>
    <mergeCell ref="C5:D5"/>
    <mergeCell ref="B64:M64"/>
    <mergeCell ref="L11:L12"/>
    <mergeCell ref="M11:M12"/>
    <mergeCell ref="B60:M60"/>
    <mergeCell ref="B59:O59"/>
    <mergeCell ref="B62:N62"/>
    <mergeCell ref="B53:L53"/>
    <mergeCell ref="B55:L55"/>
    <mergeCell ref="B56:L56"/>
    <mergeCell ref="B11:B12"/>
    <mergeCell ref="C11:C12"/>
    <mergeCell ref="D11:D12"/>
    <mergeCell ref="E11:E12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opLeftCell="A10" workbookViewId="0">
      <selection activeCell="F38" sqref="F38"/>
    </sheetView>
  </sheetViews>
  <sheetFormatPr defaultColWidth="9.140625" defaultRowHeight="12.75" x14ac:dyDescent="0.2"/>
  <cols>
    <col min="1" max="1" width="5.28515625" style="62" customWidth="1"/>
    <col min="2" max="2" width="33.5703125" style="259" customWidth="1"/>
    <col min="3" max="3" width="12.5703125" style="259" customWidth="1"/>
    <col min="4" max="4" width="3.7109375" style="259" customWidth="1"/>
    <col min="5" max="5" width="16.5703125" style="259" customWidth="1"/>
    <col min="6" max="6" width="14.5703125" style="62" customWidth="1"/>
    <col min="7" max="7" width="12.42578125" style="62" bestFit="1" customWidth="1"/>
    <col min="8" max="8" width="9.140625" style="64"/>
    <col min="9" max="9" width="12.140625" style="67" customWidth="1"/>
    <col min="10" max="10" width="7" style="48" customWidth="1"/>
    <col min="11" max="11" width="10" style="48" customWidth="1"/>
    <col min="12" max="12" width="14.85546875" style="48" customWidth="1"/>
    <col min="13" max="13" width="13.42578125" style="67" customWidth="1"/>
    <col min="14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4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4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4" ht="12.75" customHeight="1" x14ac:dyDescent="0.2">
      <c r="E6" s="62"/>
      <c r="G6" s="65"/>
      <c r="I6" s="69" t="s">
        <v>286</v>
      </c>
      <c r="J6" s="67"/>
      <c r="L6" s="68"/>
      <c r="M6" s="68"/>
    </row>
    <row r="7" spans="1:14" ht="12.75" customHeight="1" x14ac:dyDescent="0.2">
      <c r="G7" s="68"/>
      <c r="I7" s="68"/>
      <c r="J7" s="69"/>
      <c r="K7" s="64"/>
      <c r="L7" s="67"/>
      <c r="M7" s="48"/>
    </row>
    <row r="8" spans="1:14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4" ht="12.75" customHeight="1" x14ac:dyDescent="0.2">
      <c r="B9" s="70" t="s">
        <v>794</v>
      </c>
      <c r="C9" s="70"/>
      <c r="D9" s="70"/>
      <c r="E9" s="70"/>
      <c r="H9" s="75"/>
      <c r="M9" s="76"/>
    </row>
    <row r="10" spans="1:14" ht="12.75" customHeight="1" x14ac:dyDescent="0.2">
      <c r="A10" s="426"/>
      <c r="B10" s="52" t="s">
        <v>941</v>
      </c>
      <c r="C10" s="52"/>
      <c r="D10" s="52"/>
      <c r="E10" s="52"/>
      <c r="F10" s="426"/>
      <c r="G10" s="426"/>
      <c r="H10" s="75"/>
      <c r="I10" s="426"/>
      <c r="J10" s="426"/>
      <c r="K10" s="426"/>
      <c r="L10" s="426"/>
      <c r="M10" s="76"/>
      <c r="N10" s="426"/>
    </row>
    <row r="11" spans="1:14" ht="12.75" customHeight="1" thickBot="1" x14ac:dyDescent="0.25">
      <c r="A11" s="426"/>
      <c r="B11" s="63"/>
      <c r="C11" s="63"/>
      <c r="D11" s="63"/>
      <c r="E11" s="63"/>
      <c r="F11" s="426"/>
      <c r="G11" s="426"/>
      <c r="H11" s="75"/>
      <c r="I11" s="426"/>
      <c r="J11" s="426"/>
      <c r="K11" s="426"/>
      <c r="L11" s="426"/>
      <c r="M11" s="76"/>
      <c r="N11" s="426"/>
    </row>
    <row r="12" spans="1:14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  <c r="N12" s="426"/>
    </row>
    <row r="13" spans="1:14" ht="26.2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  <c r="N13" s="426"/>
    </row>
    <row r="14" spans="1:14" ht="12.75" customHeight="1" x14ac:dyDescent="0.2">
      <c r="A14" s="85"/>
      <c r="B14" s="198" t="s">
        <v>923</v>
      </c>
      <c r="C14" s="399"/>
      <c r="D14" s="399"/>
      <c r="E14" s="419"/>
      <c r="F14" s="419"/>
      <c r="G14" s="419"/>
      <c r="H14" s="488"/>
      <c r="I14" s="399"/>
      <c r="J14" s="399"/>
      <c r="K14" s="399"/>
      <c r="L14" s="399"/>
      <c r="M14" s="403"/>
    </row>
    <row r="15" spans="1:14" ht="12.75" customHeight="1" x14ac:dyDescent="0.2">
      <c r="A15" s="85" t="s">
        <v>806</v>
      </c>
      <c r="B15" s="51" t="s">
        <v>62</v>
      </c>
      <c r="C15" s="353">
        <v>150</v>
      </c>
      <c r="D15" s="352" t="s">
        <v>13</v>
      </c>
      <c r="E15" s="201"/>
      <c r="F15" s="201"/>
      <c r="G15" s="201"/>
      <c r="H15" s="54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4" ht="12.75" customHeight="1" x14ac:dyDescent="0.2">
      <c r="A16" s="85" t="s">
        <v>828</v>
      </c>
      <c r="B16" s="51" t="s">
        <v>371</v>
      </c>
      <c r="C16" s="353">
        <v>300</v>
      </c>
      <c r="D16" s="352" t="s">
        <v>13</v>
      </c>
      <c r="E16" s="201"/>
      <c r="F16" s="201"/>
      <c r="G16" s="201"/>
      <c r="H16" s="54"/>
      <c r="I16" s="205"/>
      <c r="J16" s="216"/>
      <c r="K16" s="112">
        <f t="shared" ref="K16:K67" si="0">I16+(I16*J16/100)</f>
        <v>0</v>
      </c>
      <c r="L16" s="112">
        <f t="shared" ref="L16:L67" si="1">C16*I16</f>
        <v>0</v>
      </c>
      <c r="M16" s="112">
        <f t="shared" ref="M16:M67" si="2">C16*K16</f>
        <v>0</v>
      </c>
    </row>
    <row r="17" spans="1:13" ht="12.75" customHeight="1" x14ac:dyDescent="0.2">
      <c r="A17" s="85" t="s">
        <v>723</v>
      </c>
      <c r="B17" s="51" t="s">
        <v>574</v>
      </c>
      <c r="C17" s="353">
        <v>20</v>
      </c>
      <c r="D17" s="352" t="s">
        <v>13</v>
      </c>
      <c r="E17" s="201"/>
      <c r="F17" s="201"/>
      <c r="G17" s="201"/>
      <c r="H17" s="54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85" t="s">
        <v>835</v>
      </c>
      <c r="B18" s="51" t="s">
        <v>63</v>
      </c>
      <c r="C18" s="353">
        <v>5000</v>
      </c>
      <c r="D18" s="352" t="s">
        <v>13</v>
      </c>
      <c r="E18" s="201"/>
      <c r="F18" s="201"/>
      <c r="G18" s="201"/>
      <c r="H18" s="58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12.75" customHeight="1" x14ac:dyDescent="0.2">
      <c r="A19" s="85" t="s">
        <v>690</v>
      </c>
      <c r="B19" s="51" t="s">
        <v>529</v>
      </c>
      <c r="C19" s="353">
        <v>1000</v>
      </c>
      <c r="D19" s="352" t="s">
        <v>13</v>
      </c>
      <c r="E19" s="201"/>
      <c r="F19" s="201"/>
      <c r="G19" s="201"/>
      <c r="H19" s="58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85" t="s">
        <v>696</v>
      </c>
      <c r="B20" s="51" t="s">
        <v>290</v>
      </c>
      <c r="C20" s="353">
        <v>1000</v>
      </c>
      <c r="D20" s="352" t="s">
        <v>13</v>
      </c>
      <c r="E20" s="201"/>
      <c r="F20" s="201"/>
      <c r="G20" s="201"/>
      <c r="H20" s="58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85" t="s">
        <v>673</v>
      </c>
      <c r="B21" s="51" t="s">
        <v>550</v>
      </c>
      <c r="C21" s="353">
        <v>1000</v>
      </c>
      <c r="D21" s="352" t="s">
        <v>13</v>
      </c>
      <c r="E21" s="201"/>
      <c r="F21" s="201"/>
      <c r="G21" s="201"/>
      <c r="H21" s="58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85" t="s">
        <v>731</v>
      </c>
      <c r="B22" s="51" t="s">
        <v>534</v>
      </c>
      <c r="C22" s="353">
        <v>200</v>
      </c>
      <c r="D22" s="352" t="s">
        <v>13</v>
      </c>
      <c r="E22" s="201"/>
      <c r="F22" s="201"/>
      <c r="G22" s="201"/>
      <c r="H22" s="54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85" t="s">
        <v>841</v>
      </c>
      <c r="B23" s="51" t="s">
        <v>64</v>
      </c>
      <c r="C23" s="353">
        <v>350</v>
      </c>
      <c r="D23" s="352" t="s">
        <v>13</v>
      </c>
      <c r="E23" s="201"/>
      <c r="F23" s="201"/>
      <c r="G23" s="201"/>
      <c r="H23" s="58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85" t="s">
        <v>843</v>
      </c>
      <c r="B24" s="51" t="s">
        <v>65</v>
      </c>
      <c r="C24" s="353">
        <v>200</v>
      </c>
      <c r="D24" s="352" t="s">
        <v>13</v>
      </c>
      <c r="E24" s="201"/>
      <c r="F24" s="201"/>
      <c r="G24" s="201"/>
      <c r="H24" s="54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85" t="s">
        <v>845</v>
      </c>
      <c r="B25" s="51" t="s">
        <v>350</v>
      </c>
      <c r="C25" s="353">
        <v>500</v>
      </c>
      <c r="D25" s="352" t="s">
        <v>13</v>
      </c>
      <c r="E25" s="201"/>
      <c r="F25" s="201"/>
      <c r="G25" s="201"/>
      <c r="H25" s="54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85" t="s">
        <v>847</v>
      </c>
      <c r="B26" s="51" t="s">
        <v>351</v>
      </c>
      <c r="C26" s="353">
        <v>450</v>
      </c>
      <c r="D26" s="352" t="s">
        <v>13</v>
      </c>
      <c r="E26" s="201"/>
      <c r="F26" s="201"/>
      <c r="G26" s="201"/>
      <c r="H26" s="54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85" t="s">
        <v>849</v>
      </c>
      <c r="B27" s="51" t="s">
        <v>352</v>
      </c>
      <c r="C27" s="353">
        <v>300</v>
      </c>
      <c r="D27" s="352" t="s">
        <v>13</v>
      </c>
      <c r="E27" s="201"/>
      <c r="F27" s="201"/>
      <c r="G27" s="201"/>
      <c r="H27" s="54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85" t="s">
        <v>850</v>
      </c>
      <c r="B28" s="51" t="s">
        <v>66</v>
      </c>
      <c r="C28" s="353">
        <v>600</v>
      </c>
      <c r="D28" s="352" t="s">
        <v>13</v>
      </c>
      <c r="E28" s="201"/>
      <c r="F28" s="201"/>
      <c r="G28" s="201"/>
      <c r="H28" s="54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85" t="s">
        <v>852</v>
      </c>
      <c r="B29" s="51" t="s">
        <v>353</v>
      </c>
      <c r="C29" s="353">
        <v>800</v>
      </c>
      <c r="D29" s="352" t="s">
        <v>13</v>
      </c>
      <c r="E29" s="201"/>
      <c r="F29" s="201"/>
      <c r="G29" s="201"/>
      <c r="H29" s="54"/>
      <c r="I29" s="205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85" t="s">
        <v>853</v>
      </c>
      <c r="B30" s="51" t="s">
        <v>354</v>
      </c>
      <c r="C30" s="353">
        <v>400</v>
      </c>
      <c r="D30" s="352" t="s">
        <v>13</v>
      </c>
      <c r="E30" s="201"/>
      <c r="F30" s="201"/>
      <c r="G30" s="201"/>
      <c r="H30" s="54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85" t="s">
        <v>855</v>
      </c>
      <c r="B31" s="51" t="s">
        <v>67</v>
      </c>
      <c r="C31" s="353">
        <v>450</v>
      </c>
      <c r="D31" s="352" t="s">
        <v>13</v>
      </c>
      <c r="E31" s="201"/>
      <c r="F31" s="201"/>
      <c r="G31" s="201"/>
      <c r="H31" s="54"/>
      <c r="I31" s="205"/>
      <c r="J31" s="216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85" t="s">
        <v>857</v>
      </c>
      <c r="B32" s="51" t="s">
        <v>394</v>
      </c>
      <c r="C32" s="353">
        <v>2000</v>
      </c>
      <c r="D32" s="352" t="s">
        <v>13</v>
      </c>
      <c r="E32" s="201"/>
      <c r="F32" s="201"/>
      <c r="G32" s="201"/>
      <c r="H32" s="54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ht="12.75" customHeight="1" x14ac:dyDescent="0.2">
      <c r="A33" s="85" t="s">
        <v>859</v>
      </c>
      <c r="B33" s="51" t="s">
        <v>395</v>
      </c>
      <c r="C33" s="353">
        <v>0</v>
      </c>
      <c r="D33" s="352" t="s">
        <v>13</v>
      </c>
      <c r="E33" s="201"/>
      <c r="F33" s="201"/>
      <c r="G33" s="201"/>
      <c r="H33" s="54"/>
      <c r="I33" s="205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3" ht="12.75" customHeight="1" x14ac:dyDescent="0.2">
      <c r="A34" s="85" t="s">
        <v>861</v>
      </c>
      <c r="B34" s="51" t="s">
        <v>303</v>
      </c>
      <c r="C34" s="353">
        <v>100</v>
      </c>
      <c r="D34" s="352" t="s">
        <v>13</v>
      </c>
      <c r="E34" s="201"/>
      <c r="F34" s="201"/>
      <c r="G34" s="201"/>
      <c r="H34" s="54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3" ht="12.75" customHeight="1" x14ac:dyDescent="0.2">
      <c r="A35" s="85" t="s">
        <v>863</v>
      </c>
      <c r="B35" s="51" t="s">
        <v>331</v>
      </c>
      <c r="C35" s="353">
        <v>300</v>
      </c>
      <c r="D35" s="352" t="s">
        <v>13</v>
      </c>
      <c r="E35" s="201"/>
      <c r="F35" s="201"/>
      <c r="G35" s="201"/>
      <c r="H35" s="54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3" ht="12.75" customHeight="1" x14ac:dyDescent="0.2">
      <c r="A36" s="85" t="s">
        <v>972</v>
      </c>
      <c r="B36" s="51" t="s">
        <v>396</v>
      </c>
      <c r="C36" s="353">
        <v>100</v>
      </c>
      <c r="D36" s="352" t="s">
        <v>13</v>
      </c>
      <c r="E36" s="201"/>
      <c r="F36" s="201"/>
      <c r="G36" s="201"/>
      <c r="H36" s="54"/>
      <c r="I36" s="205"/>
      <c r="J36" s="216"/>
      <c r="K36" s="112">
        <f t="shared" si="0"/>
        <v>0</v>
      </c>
      <c r="L36" s="112">
        <f t="shared" si="1"/>
        <v>0</v>
      </c>
      <c r="M36" s="112">
        <f t="shared" si="2"/>
        <v>0</v>
      </c>
    </row>
    <row r="37" spans="1:13" ht="12.75" customHeight="1" x14ac:dyDescent="0.2">
      <c r="A37" s="85" t="s">
        <v>864</v>
      </c>
      <c r="B37" s="51" t="s">
        <v>68</v>
      </c>
      <c r="C37" s="353">
        <v>150</v>
      </c>
      <c r="D37" s="352" t="s">
        <v>13</v>
      </c>
      <c r="E37" s="201"/>
      <c r="F37" s="201"/>
      <c r="G37" s="201"/>
      <c r="H37" s="54"/>
      <c r="I37" s="205"/>
      <c r="J37" s="216"/>
      <c r="K37" s="112">
        <f t="shared" si="0"/>
        <v>0</v>
      </c>
      <c r="L37" s="112">
        <f t="shared" si="1"/>
        <v>0</v>
      </c>
      <c r="M37" s="112">
        <f t="shared" si="2"/>
        <v>0</v>
      </c>
    </row>
    <row r="38" spans="1:13" ht="12.75" customHeight="1" x14ac:dyDescent="0.2">
      <c r="A38" s="85" t="s">
        <v>973</v>
      </c>
      <c r="B38" s="51" t="s">
        <v>69</v>
      </c>
      <c r="C38" s="353">
        <v>800</v>
      </c>
      <c r="D38" s="352" t="s">
        <v>13</v>
      </c>
      <c r="E38" s="201"/>
      <c r="F38" s="201"/>
      <c r="G38" s="201"/>
      <c r="H38" s="54"/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3" ht="12.75" customHeight="1" x14ac:dyDescent="0.2">
      <c r="A39" s="85" t="s">
        <v>974</v>
      </c>
      <c r="B39" s="51" t="s">
        <v>344</v>
      </c>
      <c r="C39" s="353">
        <v>200</v>
      </c>
      <c r="D39" s="352" t="s">
        <v>13</v>
      </c>
      <c r="E39" s="201"/>
      <c r="F39" s="201"/>
      <c r="G39" s="201"/>
      <c r="H39" s="54"/>
      <c r="I39" s="205"/>
      <c r="J39" s="216"/>
      <c r="K39" s="112">
        <f t="shared" si="0"/>
        <v>0</v>
      </c>
      <c r="L39" s="112">
        <f t="shared" si="1"/>
        <v>0</v>
      </c>
      <c r="M39" s="112">
        <f t="shared" si="2"/>
        <v>0</v>
      </c>
    </row>
    <row r="40" spans="1:13" ht="12.75" customHeight="1" x14ac:dyDescent="0.2">
      <c r="A40" s="85" t="s">
        <v>975</v>
      </c>
      <c r="B40" s="51" t="s">
        <v>345</v>
      </c>
      <c r="C40" s="353">
        <v>10</v>
      </c>
      <c r="D40" s="352" t="s">
        <v>13</v>
      </c>
      <c r="E40" s="201"/>
      <c r="F40" s="201"/>
      <c r="G40" s="201"/>
      <c r="H40" s="54"/>
      <c r="I40" s="205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3" ht="12.75" customHeight="1" x14ac:dyDescent="0.2">
      <c r="A41" s="85" t="s">
        <v>976</v>
      </c>
      <c r="B41" s="51" t="s">
        <v>355</v>
      </c>
      <c r="C41" s="353">
        <v>200</v>
      </c>
      <c r="D41" s="352" t="s">
        <v>13</v>
      </c>
      <c r="E41" s="201"/>
      <c r="F41" s="201"/>
      <c r="G41" s="201"/>
      <c r="H41" s="54"/>
      <c r="I41" s="205"/>
      <c r="J41" s="216"/>
      <c r="K41" s="112">
        <f t="shared" si="0"/>
        <v>0</v>
      </c>
      <c r="L41" s="112">
        <f t="shared" si="1"/>
        <v>0</v>
      </c>
      <c r="M41" s="112">
        <f t="shared" si="2"/>
        <v>0</v>
      </c>
    </row>
    <row r="42" spans="1:13" ht="12.75" customHeight="1" x14ac:dyDescent="0.2">
      <c r="A42" s="85" t="s">
        <v>977</v>
      </c>
      <c r="B42" s="51" t="s">
        <v>265</v>
      </c>
      <c r="C42" s="353">
        <v>75</v>
      </c>
      <c r="D42" s="352" t="s">
        <v>13</v>
      </c>
      <c r="E42" s="201"/>
      <c r="F42" s="201"/>
      <c r="G42" s="201"/>
      <c r="H42" s="54"/>
      <c r="I42" s="205"/>
      <c r="J42" s="216"/>
      <c r="K42" s="112">
        <f t="shared" si="0"/>
        <v>0</v>
      </c>
      <c r="L42" s="112">
        <f t="shared" si="1"/>
        <v>0</v>
      </c>
      <c r="M42" s="112">
        <f t="shared" si="2"/>
        <v>0</v>
      </c>
    </row>
    <row r="43" spans="1:13" ht="12.75" customHeight="1" x14ac:dyDescent="0.2">
      <c r="A43" s="85" t="s">
        <v>978</v>
      </c>
      <c r="B43" s="51" t="s">
        <v>330</v>
      </c>
      <c r="C43" s="353">
        <v>10</v>
      </c>
      <c r="D43" s="352" t="s">
        <v>13</v>
      </c>
      <c r="E43" s="201"/>
      <c r="F43" s="201"/>
      <c r="G43" s="201"/>
      <c r="H43" s="54"/>
      <c r="I43" s="205"/>
      <c r="J43" s="216"/>
      <c r="K43" s="112">
        <f t="shared" si="0"/>
        <v>0</v>
      </c>
      <c r="L43" s="112">
        <f t="shared" si="1"/>
        <v>0</v>
      </c>
      <c r="M43" s="112">
        <f t="shared" si="2"/>
        <v>0</v>
      </c>
    </row>
    <row r="44" spans="1:13" ht="12.75" customHeight="1" x14ac:dyDescent="0.2">
      <c r="A44" s="85" t="s">
        <v>942</v>
      </c>
      <c r="B44" s="51" t="s">
        <v>70</v>
      </c>
      <c r="C44" s="353">
        <v>800</v>
      </c>
      <c r="D44" s="352" t="s">
        <v>13</v>
      </c>
      <c r="E44" s="201"/>
      <c r="F44" s="201"/>
      <c r="G44" s="201"/>
      <c r="H44" s="54"/>
      <c r="I44" s="205"/>
      <c r="J44" s="216"/>
      <c r="K44" s="112">
        <f t="shared" si="0"/>
        <v>0</v>
      </c>
      <c r="L44" s="112">
        <f t="shared" si="1"/>
        <v>0</v>
      </c>
      <c r="M44" s="112">
        <f t="shared" si="2"/>
        <v>0</v>
      </c>
    </row>
    <row r="45" spans="1:13" ht="12.75" customHeight="1" x14ac:dyDescent="0.2">
      <c r="A45" s="85" t="s">
        <v>979</v>
      </c>
      <c r="B45" s="51" t="s">
        <v>552</v>
      </c>
      <c r="C45" s="353">
        <v>20</v>
      </c>
      <c r="D45" s="352" t="s">
        <v>13</v>
      </c>
      <c r="E45" s="201"/>
      <c r="F45" s="201"/>
      <c r="G45" s="201"/>
      <c r="H45" s="54"/>
      <c r="I45" s="205"/>
      <c r="J45" s="216"/>
      <c r="K45" s="112">
        <f t="shared" si="0"/>
        <v>0</v>
      </c>
      <c r="L45" s="112">
        <f t="shared" si="1"/>
        <v>0</v>
      </c>
      <c r="M45" s="112">
        <f t="shared" si="2"/>
        <v>0</v>
      </c>
    </row>
    <row r="46" spans="1:13" ht="12.75" customHeight="1" x14ac:dyDescent="0.2">
      <c r="A46" s="85" t="s">
        <v>980</v>
      </c>
      <c r="B46" s="51" t="s">
        <v>301</v>
      </c>
      <c r="C46" s="353">
        <v>800</v>
      </c>
      <c r="D46" s="352" t="s">
        <v>13</v>
      </c>
      <c r="E46" s="201"/>
      <c r="F46" s="201"/>
      <c r="G46" s="201"/>
      <c r="H46" s="54"/>
      <c r="I46" s="205"/>
      <c r="J46" s="216"/>
      <c r="K46" s="112">
        <f t="shared" si="0"/>
        <v>0</v>
      </c>
      <c r="L46" s="112">
        <f t="shared" si="1"/>
        <v>0</v>
      </c>
      <c r="M46" s="112">
        <f t="shared" si="2"/>
        <v>0</v>
      </c>
    </row>
    <row r="47" spans="1:13" s="25" customFormat="1" ht="12.75" customHeight="1" x14ac:dyDescent="0.2">
      <c r="A47" s="85" t="s">
        <v>981</v>
      </c>
      <c r="B47" s="51" t="s">
        <v>551</v>
      </c>
      <c r="C47" s="353">
        <v>10</v>
      </c>
      <c r="D47" s="352" t="s">
        <v>13</v>
      </c>
      <c r="E47" s="201"/>
      <c r="F47" s="201"/>
      <c r="G47" s="201"/>
      <c r="H47" s="54"/>
      <c r="I47" s="205"/>
      <c r="J47" s="216"/>
      <c r="K47" s="112">
        <f t="shared" si="0"/>
        <v>0</v>
      </c>
      <c r="L47" s="112">
        <f t="shared" si="1"/>
        <v>0</v>
      </c>
      <c r="M47" s="112">
        <f t="shared" si="2"/>
        <v>0</v>
      </c>
    </row>
    <row r="48" spans="1:13" ht="12.75" customHeight="1" x14ac:dyDescent="0.2">
      <c r="A48" s="85" t="s">
        <v>982</v>
      </c>
      <c r="B48" s="51" t="s">
        <v>302</v>
      </c>
      <c r="C48" s="353">
        <v>20</v>
      </c>
      <c r="D48" s="352" t="s">
        <v>13</v>
      </c>
      <c r="E48" s="201"/>
      <c r="F48" s="201"/>
      <c r="G48" s="201"/>
      <c r="H48" s="54"/>
      <c r="I48" s="205"/>
      <c r="J48" s="216"/>
      <c r="K48" s="112">
        <f t="shared" si="0"/>
        <v>0</v>
      </c>
      <c r="L48" s="112">
        <f t="shared" si="1"/>
        <v>0</v>
      </c>
      <c r="M48" s="112">
        <f t="shared" si="2"/>
        <v>0</v>
      </c>
    </row>
    <row r="49" spans="1:13" ht="12.75" customHeight="1" x14ac:dyDescent="0.2">
      <c r="A49" s="85" t="s">
        <v>983</v>
      </c>
      <c r="B49" s="51" t="s">
        <v>71</v>
      </c>
      <c r="C49" s="353">
        <v>800</v>
      </c>
      <c r="D49" s="352" t="s">
        <v>13</v>
      </c>
      <c r="E49" s="201"/>
      <c r="F49" s="201"/>
      <c r="G49" s="201"/>
      <c r="H49" s="54"/>
      <c r="I49" s="205"/>
      <c r="J49" s="216"/>
      <c r="K49" s="112">
        <f t="shared" si="0"/>
        <v>0</v>
      </c>
      <c r="L49" s="112">
        <f t="shared" si="1"/>
        <v>0</v>
      </c>
      <c r="M49" s="112">
        <f t="shared" si="2"/>
        <v>0</v>
      </c>
    </row>
    <row r="50" spans="1:13" ht="12.75" customHeight="1" x14ac:dyDescent="0.2">
      <c r="A50" s="85" t="s">
        <v>984</v>
      </c>
      <c r="B50" s="51" t="s">
        <v>72</v>
      </c>
      <c r="C50" s="353">
        <v>800</v>
      </c>
      <c r="D50" s="352" t="s">
        <v>13</v>
      </c>
      <c r="E50" s="201"/>
      <c r="F50" s="201"/>
      <c r="G50" s="201"/>
      <c r="H50" s="54"/>
      <c r="I50" s="205"/>
      <c r="J50" s="216"/>
      <c r="K50" s="112">
        <f t="shared" si="0"/>
        <v>0</v>
      </c>
      <c r="L50" s="112">
        <f t="shared" si="1"/>
        <v>0</v>
      </c>
      <c r="M50" s="112">
        <f t="shared" si="2"/>
        <v>0</v>
      </c>
    </row>
    <row r="51" spans="1:13" ht="12.75" customHeight="1" x14ac:dyDescent="0.2">
      <c r="A51" s="85" t="s">
        <v>985</v>
      </c>
      <c r="B51" s="51" t="s">
        <v>73</v>
      </c>
      <c r="C51" s="353">
        <v>20</v>
      </c>
      <c r="D51" s="352" t="s">
        <v>13</v>
      </c>
      <c r="E51" s="201"/>
      <c r="F51" s="201"/>
      <c r="G51" s="201"/>
      <c r="H51" s="54"/>
      <c r="I51" s="205"/>
      <c r="J51" s="216"/>
      <c r="K51" s="112">
        <f t="shared" si="0"/>
        <v>0</v>
      </c>
      <c r="L51" s="112">
        <f t="shared" si="1"/>
        <v>0</v>
      </c>
      <c r="M51" s="112">
        <f t="shared" si="2"/>
        <v>0</v>
      </c>
    </row>
    <row r="52" spans="1:13" ht="12.75" customHeight="1" x14ac:dyDescent="0.2">
      <c r="A52" s="85" t="s">
        <v>986</v>
      </c>
      <c r="B52" s="51" t="s">
        <v>74</v>
      </c>
      <c r="C52" s="353">
        <v>200</v>
      </c>
      <c r="D52" s="352" t="s">
        <v>13</v>
      </c>
      <c r="E52" s="201"/>
      <c r="F52" s="201"/>
      <c r="G52" s="201"/>
      <c r="H52" s="54"/>
      <c r="I52" s="205"/>
      <c r="J52" s="216"/>
      <c r="K52" s="112">
        <f t="shared" si="0"/>
        <v>0</v>
      </c>
      <c r="L52" s="112">
        <f t="shared" si="1"/>
        <v>0</v>
      </c>
      <c r="M52" s="112">
        <f t="shared" si="2"/>
        <v>0</v>
      </c>
    </row>
    <row r="53" spans="1:13" ht="12.75" customHeight="1" x14ac:dyDescent="0.2">
      <c r="A53" s="85" t="s">
        <v>987</v>
      </c>
      <c r="B53" s="51" t="s">
        <v>346</v>
      </c>
      <c r="C53" s="353">
        <v>15</v>
      </c>
      <c r="D53" s="352" t="s">
        <v>13</v>
      </c>
      <c r="E53" s="201"/>
      <c r="F53" s="201"/>
      <c r="G53" s="201"/>
      <c r="H53" s="54"/>
      <c r="I53" s="205"/>
      <c r="J53" s="216"/>
      <c r="K53" s="112">
        <f t="shared" si="0"/>
        <v>0</v>
      </c>
      <c r="L53" s="112">
        <f t="shared" si="1"/>
        <v>0</v>
      </c>
      <c r="M53" s="112">
        <f t="shared" si="2"/>
        <v>0</v>
      </c>
    </row>
    <row r="54" spans="1:13" ht="12.75" customHeight="1" x14ac:dyDescent="0.2">
      <c r="A54" s="85" t="s">
        <v>988</v>
      </c>
      <c r="B54" s="51" t="s">
        <v>75</v>
      </c>
      <c r="C54" s="353">
        <v>500</v>
      </c>
      <c r="D54" s="352" t="s">
        <v>13</v>
      </c>
      <c r="E54" s="201"/>
      <c r="F54" s="201"/>
      <c r="G54" s="201"/>
      <c r="H54" s="54"/>
      <c r="I54" s="205"/>
      <c r="J54" s="216"/>
      <c r="K54" s="112">
        <f t="shared" si="0"/>
        <v>0</v>
      </c>
      <c r="L54" s="112">
        <f t="shared" si="1"/>
        <v>0</v>
      </c>
      <c r="M54" s="112">
        <f t="shared" si="2"/>
        <v>0</v>
      </c>
    </row>
    <row r="55" spans="1:13" ht="12.75" customHeight="1" x14ac:dyDescent="0.2">
      <c r="A55" s="85" t="s">
        <v>989</v>
      </c>
      <c r="B55" s="51" t="s">
        <v>76</v>
      </c>
      <c r="C55" s="353">
        <v>15</v>
      </c>
      <c r="D55" s="352" t="s">
        <v>13</v>
      </c>
      <c r="E55" s="201"/>
      <c r="F55" s="201"/>
      <c r="G55" s="201"/>
      <c r="H55" s="54"/>
      <c r="I55" s="205"/>
      <c r="J55" s="216"/>
      <c r="K55" s="112">
        <f t="shared" si="0"/>
        <v>0</v>
      </c>
      <c r="L55" s="112">
        <f t="shared" si="1"/>
        <v>0</v>
      </c>
      <c r="M55" s="112">
        <f t="shared" si="2"/>
        <v>0</v>
      </c>
    </row>
    <row r="56" spans="1:13" ht="12.75" customHeight="1" x14ac:dyDescent="0.2">
      <c r="A56" s="85" t="s">
        <v>990</v>
      </c>
      <c r="B56" s="51" t="s">
        <v>530</v>
      </c>
      <c r="C56" s="353">
        <v>5</v>
      </c>
      <c r="D56" s="352" t="s">
        <v>13</v>
      </c>
      <c r="E56" s="201"/>
      <c r="F56" s="201"/>
      <c r="G56" s="201"/>
      <c r="H56" s="54"/>
      <c r="I56" s="205"/>
      <c r="J56" s="216"/>
      <c r="K56" s="112">
        <f t="shared" si="0"/>
        <v>0</v>
      </c>
      <c r="L56" s="112">
        <f t="shared" si="1"/>
        <v>0</v>
      </c>
      <c r="M56" s="112">
        <f t="shared" si="2"/>
        <v>0</v>
      </c>
    </row>
    <row r="57" spans="1:13" ht="12.75" customHeight="1" x14ac:dyDescent="0.2">
      <c r="A57" s="85" t="s">
        <v>991</v>
      </c>
      <c r="B57" s="51" t="s">
        <v>533</v>
      </c>
      <c r="C57" s="353">
        <v>25</v>
      </c>
      <c r="D57" s="352" t="s">
        <v>13</v>
      </c>
      <c r="E57" s="201"/>
      <c r="F57" s="201"/>
      <c r="G57" s="201"/>
      <c r="H57" s="54"/>
      <c r="I57" s="205"/>
      <c r="J57" s="216"/>
      <c r="K57" s="112">
        <f t="shared" si="0"/>
        <v>0</v>
      </c>
      <c r="L57" s="112">
        <f t="shared" si="1"/>
        <v>0</v>
      </c>
      <c r="M57" s="112">
        <f t="shared" si="2"/>
        <v>0</v>
      </c>
    </row>
    <row r="58" spans="1:13" ht="12.75" customHeight="1" x14ac:dyDescent="0.2">
      <c r="A58" s="85" t="s">
        <v>992</v>
      </c>
      <c r="B58" s="51" t="s">
        <v>77</v>
      </c>
      <c r="C58" s="353">
        <v>20</v>
      </c>
      <c r="D58" s="352" t="s">
        <v>13</v>
      </c>
      <c r="E58" s="201"/>
      <c r="F58" s="201"/>
      <c r="G58" s="201"/>
      <c r="H58" s="54"/>
      <c r="I58" s="205"/>
      <c r="J58" s="216"/>
      <c r="K58" s="112">
        <f t="shared" si="0"/>
        <v>0</v>
      </c>
      <c r="L58" s="112">
        <f t="shared" si="1"/>
        <v>0</v>
      </c>
      <c r="M58" s="112">
        <f t="shared" si="2"/>
        <v>0</v>
      </c>
    </row>
    <row r="59" spans="1:13" ht="12.75" customHeight="1" x14ac:dyDescent="0.2">
      <c r="A59" s="85" t="s">
        <v>993</v>
      </c>
      <c r="B59" s="51" t="s">
        <v>78</v>
      </c>
      <c r="C59" s="353">
        <v>200</v>
      </c>
      <c r="D59" s="352" t="s">
        <v>13</v>
      </c>
      <c r="E59" s="201"/>
      <c r="F59" s="201"/>
      <c r="G59" s="201"/>
      <c r="H59" s="54"/>
      <c r="I59" s="205"/>
      <c r="J59" s="216"/>
      <c r="K59" s="112">
        <f t="shared" si="0"/>
        <v>0</v>
      </c>
      <c r="L59" s="112">
        <f t="shared" si="1"/>
        <v>0</v>
      </c>
      <c r="M59" s="112">
        <f t="shared" si="2"/>
        <v>0</v>
      </c>
    </row>
    <row r="60" spans="1:13" ht="12.75" customHeight="1" x14ac:dyDescent="0.2">
      <c r="A60" s="85" t="s">
        <v>994</v>
      </c>
      <c r="B60" s="51" t="s">
        <v>356</v>
      </c>
      <c r="C60" s="353">
        <v>15</v>
      </c>
      <c r="D60" s="352" t="s">
        <v>13</v>
      </c>
      <c r="E60" s="201"/>
      <c r="F60" s="201"/>
      <c r="G60" s="201"/>
      <c r="H60" s="54"/>
      <c r="I60" s="205"/>
      <c r="J60" s="216"/>
      <c r="K60" s="112">
        <f t="shared" si="0"/>
        <v>0</v>
      </c>
      <c r="L60" s="112">
        <f t="shared" si="1"/>
        <v>0</v>
      </c>
      <c r="M60" s="112">
        <f t="shared" si="2"/>
        <v>0</v>
      </c>
    </row>
    <row r="61" spans="1:13" ht="12.75" customHeight="1" x14ac:dyDescent="0.2">
      <c r="A61" s="85" t="s">
        <v>995</v>
      </c>
      <c r="B61" s="51" t="s">
        <v>397</v>
      </c>
      <c r="C61" s="353">
        <v>20</v>
      </c>
      <c r="D61" s="352" t="s">
        <v>13</v>
      </c>
      <c r="E61" s="201"/>
      <c r="F61" s="201"/>
      <c r="G61" s="201"/>
      <c r="H61" s="54"/>
      <c r="I61" s="205"/>
      <c r="J61" s="216"/>
      <c r="K61" s="112">
        <f t="shared" si="0"/>
        <v>0</v>
      </c>
      <c r="L61" s="112">
        <f t="shared" si="1"/>
        <v>0</v>
      </c>
      <c r="M61" s="112">
        <f t="shared" si="2"/>
        <v>0</v>
      </c>
    </row>
    <row r="62" spans="1:13" ht="12.75" customHeight="1" x14ac:dyDescent="0.2">
      <c r="A62" s="85" t="s">
        <v>996</v>
      </c>
      <c r="B62" s="51" t="s">
        <v>398</v>
      </c>
      <c r="C62" s="353">
        <v>20</v>
      </c>
      <c r="D62" s="352" t="s">
        <v>13</v>
      </c>
      <c r="E62" s="201"/>
      <c r="F62" s="201"/>
      <c r="G62" s="201"/>
      <c r="H62" s="54"/>
      <c r="I62" s="205"/>
      <c r="J62" s="216"/>
      <c r="K62" s="112">
        <f t="shared" si="0"/>
        <v>0</v>
      </c>
      <c r="L62" s="112">
        <f t="shared" si="1"/>
        <v>0</v>
      </c>
      <c r="M62" s="112">
        <f t="shared" si="2"/>
        <v>0</v>
      </c>
    </row>
    <row r="63" spans="1:13" ht="12.75" customHeight="1" x14ac:dyDescent="0.2">
      <c r="A63" s="85" t="s">
        <v>997</v>
      </c>
      <c r="B63" s="51" t="s">
        <v>797</v>
      </c>
      <c r="C63" s="353">
        <v>20</v>
      </c>
      <c r="D63" s="352" t="s">
        <v>13</v>
      </c>
      <c r="E63" s="201"/>
      <c r="F63" s="201"/>
      <c r="G63" s="201"/>
      <c r="H63" s="54"/>
      <c r="I63" s="205"/>
      <c r="J63" s="216"/>
      <c r="K63" s="112">
        <f t="shared" si="0"/>
        <v>0</v>
      </c>
      <c r="L63" s="112">
        <f t="shared" si="1"/>
        <v>0</v>
      </c>
      <c r="M63" s="112">
        <f t="shared" si="2"/>
        <v>0</v>
      </c>
    </row>
    <row r="64" spans="1:13" ht="12.75" customHeight="1" x14ac:dyDescent="0.2">
      <c r="A64" s="85" t="s">
        <v>998</v>
      </c>
      <c r="B64" s="51" t="s">
        <v>357</v>
      </c>
      <c r="C64" s="353">
        <v>25</v>
      </c>
      <c r="D64" s="352" t="s">
        <v>13</v>
      </c>
      <c r="E64" s="201"/>
      <c r="F64" s="201"/>
      <c r="G64" s="201"/>
      <c r="H64" s="54"/>
      <c r="I64" s="205"/>
      <c r="J64" s="216"/>
      <c r="K64" s="112">
        <f t="shared" si="0"/>
        <v>0</v>
      </c>
      <c r="L64" s="112">
        <f t="shared" si="1"/>
        <v>0</v>
      </c>
      <c r="M64" s="112">
        <f t="shared" si="2"/>
        <v>0</v>
      </c>
    </row>
    <row r="65" spans="1:13" ht="12.75" customHeight="1" x14ac:dyDescent="0.2">
      <c r="A65" s="85" t="s">
        <v>999</v>
      </c>
      <c r="B65" s="51" t="s">
        <v>79</v>
      </c>
      <c r="C65" s="353">
        <v>5</v>
      </c>
      <c r="D65" s="352" t="s">
        <v>13</v>
      </c>
      <c r="E65" s="201"/>
      <c r="F65" s="201"/>
      <c r="G65" s="201"/>
      <c r="H65" s="54"/>
      <c r="I65" s="205"/>
      <c r="J65" s="216"/>
      <c r="K65" s="112">
        <f t="shared" si="0"/>
        <v>0</v>
      </c>
      <c r="L65" s="112">
        <f t="shared" si="1"/>
        <v>0</v>
      </c>
      <c r="M65" s="112">
        <f t="shared" si="2"/>
        <v>0</v>
      </c>
    </row>
    <row r="66" spans="1:13" ht="12.75" customHeight="1" x14ac:dyDescent="0.2">
      <c r="A66" s="85" t="s">
        <v>1000</v>
      </c>
      <c r="B66" s="51" t="s">
        <v>80</v>
      </c>
      <c r="C66" s="353">
        <v>50</v>
      </c>
      <c r="D66" s="352" t="s">
        <v>13</v>
      </c>
      <c r="E66" s="201"/>
      <c r="F66" s="201"/>
      <c r="G66" s="201"/>
      <c r="H66" s="54"/>
      <c r="I66" s="205"/>
      <c r="J66" s="216"/>
      <c r="K66" s="112">
        <f t="shared" si="0"/>
        <v>0</v>
      </c>
      <c r="L66" s="112">
        <f t="shared" si="1"/>
        <v>0</v>
      </c>
      <c r="M66" s="112">
        <f t="shared" si="2"/>
        <v>0</v>
      </c>
    </row>
    <row r="67" spans="1:13" ht="12.75" customHeight="1" x14ac:dyDescent="0.2">
      <c r="A67" s="85" t="s">
        <v>1001</v>
      </c>
      <c r="B67" s="51" t="s">
        <v>266</v>
      </c>
      <c r="C67" s="353">
        <v>0</v>
      </c>
      <c r="D67" s="352" t="s">
        <v>13</v>
      </c>
      <c r="E67" s="201"/>
      <c r="F67" s="201"/>
      <c r="G67" s="201"/>
      <c r="H67" s="54"/>
      <c r="I67" s="205"/>
      <c r="J67" s="216"/>
      <c r="K67" s="112">
        <f t="shared" si="0"/>
        <v>0</v>
      </c>
      <c r="L67" s="112">
        <f t="shared" si="1"/>
        <v>0</v>
      </c>
      <c r="M67" s="112">
        <f t="shared" si="2"/>
        <v>0</v>
      </c>
    </row>
    <row r="68" spans="1:13" ht="12.75" customHeight="1" x14ac:dyDescent="0.2">
      <c r="A68" s="321"/>
      <c r="B68" s="322" t="s">
        <v>29</v>
      </c>
      <c r="C68" s="323"/>
      <c r="D68" s="324"/>
      <c r="E68" s="324"/>
      <c r="F68" s="321"/>
      <c r="G68" s="321"/>
      <c r="H68" s="324"/>
      <c r="I68" s="325"/>
      <c r="J68" s="325"/>
      <c r="K68" s="487"/>
      <c r="L68" s="487">
        <f>SUM(L14:L67)</f>
        <v>0</v>
      </c>
      <c r="M68" s="487">
        <f>SUM(M14:M67)</f>
        <v>0</v>
      </c>
    </row>
    <row r="69" spans="1:13" ht="12.75" customHeight="1" x14ac:dyDescent="0.2">
      <c r="A69" s="96"/>
      <c r="B69" s="95"/>
      <c r="C69" s="95"/>
      <c r="D69" s="95"/>
      <c r="E69" s="95"/>
      <c r="F69" s="96"/>
      <c r="G69" s="96"/>
      <c r="H69" s="97"/>
      <c r="I69" s="60"/>
      <c r="J69" s="60"/>
      <c r="K69" s="60"/>
      <c r="L69" s="60"/>
      <c r="M69" s="61"/>
    </row>
    <row r="70" spans="1:13" x14ac:dyDescent="0.2">
      <c r="A70" s="96"/>
      <c r="B70" s="95"/>
      <c r="C70" s="95"/>
      <c r="D70" s="95"/>
      <c r="E70" s="95"/>
      <c r="F70" s="96"/>
      <c r="G70" s="96"/>
      <c r="H70" s="97"/>
      <c r="I70" s="60"/>
      <c r="J70" s="60"/>
      <c r="K70" s="60"/>
      <c r="L70" s="60"/>
      <c r="M70" s="61"/>
    </row>
    <row r="71" spans="1:13" x14ac:dyDescent="0.2">
      <c r="A71" s="426"/>
      <c r="B71" s="427" t="s">
        <v>970</v>
      </c>
      <c r="C71" s="152"/>
      <c r="D71" s="152"/>
      <c r="E71" s="153"/>
      <c r="F71" s="153"/>
      <c r="G71" s="428"/>
      <c r="H71" s="154"/>
      <c r="I71" s="148" t="s">
        <v>30</v>
      </c>
      <c r="J71" s="154"/>
      <c r="K71" s="428"/>
      <c r="L71" s="8"/>
      <c r="M71" s="8"/>
    </row>
    <row r="72" spans="1:13" x14ac:dyDescent="0.2">
      <c r="A72" s="68"/>
      <c r="B72" s="152"/>
      <c r="C72" s="152"/>
      <c r="D72" s="444"/>
      <c r="E72" s="153"/>
      <c r="F72" s="146"/>
      <c r="G72" s="429"/>
      <c r="H72" s="154"/>
      <c r="I72" s="153"/>
      <c r="J72" s="154"/>
      <c r="K72" s="428"/>
      <c r="L72" s="8"/>
      <c r="M72" s="8"/>
    </row>
    <row r="73" spans="1:13" x14ac:dyDescent="0.2">
      <c r="A73" s="68"/>
      <c r="B73" s="152"/>
      <c r="C73" s="152"/>
      <c r="D73" s="152"/>
      <c r="E73" s="153"/>
      <c r="F73" s="146"/>
      <c r="G73" s="429"/>
      <c r="H73" s="154"/>
      <c r="I73" s="148" t="s">
        <v>31</v>
      </c>
      <c r="J73" s="147"/>
      <c r="K73" s="429"/>
      <c r="L73" s="68"/>
      <c r="M73" s="68"/>
    </row>
    <row r="74" spans="1:13" x14ac:dyDescent="0.2">
      <c r="A74" s="68"/>
      <c r="E74" s="62"/>
      <c r="G74" s="65"/>
      <c r="K74" s="67"/>
      <c r="L74" s="8"/>
      <c r="M74" s="8"/>
    </row>
    <row r="75" spans="1:13" ht="13.5" thickBot="1" x14ac:dyDescent="0.25">
      <c r="B75" s="68"/>
      <c r="C75" s="68"/>
      <c r="D75" s="68"/>
      <c r="E75" s="68"/>
      <c r="F75" s="68"/>
      <c r="G75" s="68"/>
      <c r="H75" s="67"/>
      <c r="I75" s="90"/>
      <c r="K75" s="68"/>
      <c r="L75" s="8"/>
      <c r="M75" s="8"/>
    </row>
    <row r="76" spans="1:13" ht="12.75" customHeight="1" x14ac:dyDescent="0.2">
      <c r="A76" s="68"/>
      <c r="B76" s="382" t="s">
        <v>449</v>
      </c>
      <c r="C76" s="393"/>
      <c r="D76" s="393"/>
      <c r="E76" s="394"/>
      <c r="F76" s="394"/>
      <c r="G76" s="394"/>
      <c r="H76" s="395"/>
      <c r="I76" s="396"/>
      <c r="J76" s="395"/>
      <c r="K76" s="394"/>
      <c r="L76" s="271"/>
      <c r="M76" s="8"/>
    </row>
    <row r="77" spans="1:13" s="8" customFormat="1" ht="13.5" customHeight="1" x14ac:dyDescent="0.2">
      <c r="A77" s="68"/>
      <c r="B77" s="387" t="s">
        <v>890</v>
      </c>
      <c r="C77" s="388"/>
      <c r="D77" s="389"/>
      <c r="E77" s="389"/>
      <c r="F77" s="389"/>
      <c r="G77" s="389"/>
      <c r="H77" s="390"/>
      <c r="I77" s="390"/>
      <c r="J77" s="389"/>
      <c r="K77" s="264"/>
      <c r="L77" s="273"/>
    </row>
    <row r="78" spans="1:13" s="8" customFormat="1" ht="12.75" customHeight="1" x14ac:dyDescent="0.2">
      <c r="A78" s="68"/>
      <c r="B78" s="422" t="s">
        <v>1057</v>
      </c>
      <c r="C78" s="423"/>
      <c r="D78" s="424"/>
      <c r="E78" s="424"/>
      <c r="F78" s="389"/>
      <c r="G78" s="389"/>
      <c r="H78" s="390"/>
      <c r="I78" s="390"/>
      <c r="J78" s="389"/>
      <c r="K78" s="264"/>
      <c r="L78" s="273"/>
    </row>
    <row r="79" spans="1:13" ht="12.75" customHeight="1" x14ac:dyDescent="0.2">
      <c r="A79" s="68"/>
      <c r="B79" s="571" t="s">
        <v>1058</v>
      </c>
      <c r="C79" s="586"/>
      <c r="D79" s="586"/>
      <c r="E79" s="586"/>
      <c r="F79" s="586"/>
      <c r="G79" s="586"/>
      <c r="H79" s="586"/>
      <c r="I79" s="586"/>
      <c r="J79" s="586"/>
      <c r="K79" s="586"/>
      <c r="L79" s="587"/>
      <c r="M79" s="68"/>
    </row>
    <row r="80" spans="1:13" ht="17.25" customHeight="1" x14ac:dyDescent="0.2">
      <c r="A80" s="68"/>
      <c r="B80" s="391" t="s">
        <v>1156</v>
      </c>
      <c r="C80" s="389"/>
      <c r="D80" s="389"/>
      <c r="E80" s="389"/>
      <c r="F80" s="389"/>
      <c r="G80" s="389"/>
      <c r="H80" s="390"/>
      <c r="I80" s="390"/>
      <c r="J80" s="389"/>
      <c r="K80" s="389"/>
      <c r="L80" s="392"/>
      <c r="M80" s="68"/>
    </row>
    <row r="81" spans="1:13" ht="30.75" customHeight="1" x14ac:dyDescent="0.2">
      <c r="A81" s="68"/>
      <c r="B81" s="571" t="s">
        <v>888</v>
      </c>
      <c r="C81" s="586"/>
      <c r="D81" s="586"/>
      <c r="E81" s="586"/>
      <c r="F81" s="586"/>
      <c r="G81" s="586"/>
      <c r="H81" s="586"/>
      <c r="I81" s="586"/>
      <c r="J81" s="586"/>
      <c r="K81" s="586"/>
      <c r="L81" s="587"/>
      <c r="M81" s="68"/>
    </row>
    <row r="82" spans="1:13" ht="35.25" customHeight="1" thickBot="1" x14ac:dyDescent="0.25">
      <c r="A82" s="68"/>
      <c r="B82" s="599" t="s">
        <v>1139</v>
      </c>
      <c r="C82" s="600"/>
      <c r="D82" s="600"/>
      <c r="E82" s="590"/>
      <c r="F82" s="590"/>
      <c r="G82" s="590"/>
      <c r="H82" s="590"/>
      <c r="I82" s="590"/>
      <c r="J82" s="590"/>
      <c r="K82" s="591"/>
      <c r="L82" s="592"/>
      <c r="M82" s="68"/>
    </row>
    <row r="83" spans="1:13" ht="15.75" x14ac:dyDescent="0.25">
      <c r="B83" s="130"/>
      <c r="C83" s="68"/>
      <c r="D83" s="68"/>
      <c r="E83" s="68"/>
      <c r="F83" s="68"/>
      <c r="G83" s="68"/>
      <c r="H83" s="67"/>
      <c r="I83" s="90"/>
      <c r="J83" s="67"/>
      <c r="K83" s="68"/>
      <c r="L83" s="8"/>
      <c r="M83" s="8"/>
    </row>
  </sheetData>
  <sheetProtection algorithmName="SHA-512" hashValue="drb9damoFBPRaF8NrFOOfuIEtre+AnOdUv1UazPFpu0yQKFxpltAwV/JJAMdEbHQkU1+neWBCkfyeAA4+jRDgQ==" saltValue="+AjsIETfD+CtFuhjpA41ww==" spinCount="100000" sheet="1" formatCells="0" formatColumns="0"/>
  <protectedRanges>
    <protectedRange password="CC67" sqref="A68 F14:G68 E14:E67" name="Obseg1_1_1_1_1_1_1_1"/>
    <protectedRange password="CC67" sqref="F70:G70" name="Obseg1_2_1_1_1_1_1"/>
    <protectedRange password="CC67" sqref="I15:I67" name="Obseg1_1_1_1_5_3_1"/>
    <protectedRange password="CC67" sqref="I72 E71:E73 F71" name="Obseg1_2_1_1"/>
  </protectedRanges>
  <mergeCells count="19">
    <mergeCell ref="C2:D2"/>
    <mergeCell ref="C3:D3"/>
    <mergeCell ref="C4:D4"/>
    <mergeCell ref="C5:D5"/>
    <mergeCell ref="A12:A13"/>
    <mergeCell ref="B82:L82"/>
    <mergeCell ref="M12:M13"/>
    <mergeCell ref="L12:L13"/>
    <mergeCell ref="B79:L79"/>
    <mergeCell ref="B81:L81"/>
    <mergeCell ref="B12:B13"/>
    <mergeCell ref="C12:C13"/>
    <mergeCell ref="D12:D13"/>
    <mergeCell ref="E12:E13"/>
    <mergeCell ref="F12:F13"/>
    <mergeCell ref="G12:G13"/>
    <mergeCell ref="I12:I13"/>
    <mergeCell ref="J12:J13"/>
    <mergeCell ref="K12:K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H15" sqref="H15"/>
    </sheetView>
  </sheetViews>
  <sheetFormatPr defaultColWidth="9.140625" defaultRowHeight="12.75" x14ac:dyDescent="0.2"/>
  <cols>
    <col min="1" max="1" width="4.85546875" style="62" customWidth="1"/>
    <col min="2" max="2" width="34" style="259" customWidth="1"/>
    <col min="3" max="3" width="12.85546875" style="259" customWidth="1"/>
    <col min="4" max="4" width="3.7109375" style="259" bestFit="1" customWidth="1"/>
    <col min="5" max="5" width="16.140625" style="259" customWidth="1"/>
    <col min="6" max="6" width="15.140625" style="62" bestFit="1" customWidth="1"/>
    <col min="7" max="7" width="12.42578125" style="62" bestFit="1" customWidth="1"/>
    <col min="8" max="8" width="9.140625" style="64"/>
    <col min="9" max="9" width="12" style="67" customWidth="1"/>
    <col min="10" max="10" width="5.42578125" style="48" customWidth="1"/>
    <col min="11" max="11" width="12.28515625" style="48" customWidth="1"/>
    <col min="12" max="12" width="13.7109375" style="48" customWidth="1"/>
    <col min="13" max="13" width="13.57031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  <c r="M7" s="426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A10" s="426"/>
      <c r="B10" s="77" t="s">
        <v>939</v>
      </c>
      <c r="C10" s="77"/>
      <c r="D10" s="77"/>
      <c r="E10" s="77"/>
      <c r="F10" s="426"/>
      <c r="G10" s="426"/>
      <c r="H10" s="75"/>
      <c r="I10" s="426"/>
      <c r="J10" s="426"/>
      <c r="K10" s="426"/>
      <c r="L10" s="426"/>
      <c r="M10" s="76"/>
    </row>
    <row r="11" spans="1:13" ht="12.75" customHeight="1" thickBot="1" x14ac:dyDescent="0.25">
      <c r="A11" s="426"/>
      <c r="B11" s="63"/>
      <c r="C11" s="63"/>
      <c r="D11" s="63"/>
      <c r="E11" s="63"/>
      <c r="F11" s="426"/>
      <c r="G11" s="426"/>
      <c r="H11" s="75"/>
      <c r="I11" s="426"/>
      <c r="J11" s="426"/>
      <c r="K11" s="426"/>
      <c r="L11" s="426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4.7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49" t="s">
        <v>372</v>
      </c>
      <c r="C14" s="489">
        <v>3000</v>
      </c>
      <c r="D14" s="1" t="s">
        <v>13</v>
      </c>
      <c r="E14" s="211"/>
      <c r="F14" s="211"/>
      <c r="G14" s="211"/>
      <c r="H14" s="2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85" t="s">
        <v>828</v>
      </c>
      <c r="B15" s="87" t="s">
        <v>81</v>
      </c>
      <c r="C15" s="344">
        <v>1000</v>
      </c>
      <c r="D15" s="88" t="s">
        <v>13</v>
      </c>
      <c r="E15" s="211"/>
      <c r="F15" s="211"/>
      <c r="G15" s="211"/>
      <c r="H15" s="94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120"/>
      <c r="B16" s="121" t="s">
        <v>29</v>
      </c>
      <c r="C16" s="122"/>
      <c r="D16" s="123"/>
      <c r="E16" s="123"/>
      <c r="F16" s="120"/>
      <c r="G16" s="120"/>
      <c r="H16" s="123"/>
      <c r="I16" s="460"/>
      <c r="J16" s="124"/>
      <c r="K16" s="124"/>
      <c r="L16" s="127">
        <f>SUM(L14:L15)</f>
        <v>0</v>
      </c>
      <c r="M16" s="127">
        <f>SUM(M14:M15)</f>
        <v>0</v>
      </c>
    </row>
    <row r="17" spans="1:13" ht="12.75" customHeight="1" x14ac:dyDescent="0.2">
      <c r="A17" s="426"/>
      <c r="B17" s="426"/>
      <c r="C17" s="426"/>
      <c r="D17" s="426"/>
      <c r="E17" s="426"/>
      <c r="F17" s="426"/>
      <c r="G17" s="426"/>
      <c r="H17" s="426"/>
      <c r="I17" s="426"/>
      <c r="J17" s="73"/>
      <c r="K17" s="73"/>
      <c r="L17" s="73"/>
      <c r="M17" s="426"/>
    </row>
    <row r="18" spans="1:13" ht="12.75" customHeight="1" x14ac:dyDescent="0.2">
      <c r="A18" s="426"/>
      <c r="B18" s="427" t="s">
        <v>970</v>
      </c>
      <c r="C18" s="152"/>
      <c r="D18" s="152"/>
      <c r="E18" s="153"/>
      <c r="F18" s="153"/>
      <c r="G18" s="428"/>
      <c r="H18" s="154"/>
      <c r="I18" s="148" t="s">
        <v>30</v>
      </c>
      <c r="J18" s="154"/>
      <c r="K18" s="428"/>
      <c r="L18" s="8"/>
      <c r="M18" s="8"/>
    </row>
    <row r="19" spans="1:13" x14ac:dyDescent="0.2">
      <c r="A19" s="68"/>
      <c r="B19" s="152"/>
      <c r="C19" s="152"/>
      <c r="D19" s="444"/>
      <c r="E19" s="153"/>
      <c r="F19" s="146"/>
      <c r="G19" s="429"/>
      <c r="H19" s="154"/>
      <c r="I19" s="153"/>
      <c r="J19" s="154"/>
      <c r="K19" s="428"/>
      <c r="L19" s="8"/>
      <c r="M19" s="8"/>
    </row>
    <row r="20" spans="1:13" x14ac:dyDescent="0.2">
      <c r="A20" s="68"/>
      <c r="B20" s="152"/>
      <c r="C20" s="152"/>
      <c r="D20" s="152"/>
      <c r="E20" s="153"/>
      <c r="F20" s="146"/>
      <c r="G20" s="429"/>
      <c r="H20" s="154"/>
      <c r="I20" s="148" t="s">
        <v>31</v>
      </c>
      <c r="J20" s="147"/>
      <c r="K20" s="429"/>
      <c r="L20" s="68"/>
      <c r="M20" s="68"/>
    </row>
    <row r="21" spans="1:13" x14ac:dyDescent="0.2">
      <c r="A21" s="68"/>
      <c r="E21" s="62"/>
      <c r="G21" s="65"/>
      <c r="K21" s="67"/>
      <c r="L21" s="8"/>
      <c r="M21" s="8"/>
    </row>
    <row r="22" spans="1:13" ht="13.5" thickBot="1" x14ac:dyDescent="0.25">
      <c r="A22" s="68"/>
      <c r="B22" s="68"/>
      <c r="C22" s="68"/>
      <c r="D22" s="68"/>
      <c r="E22" s="68"/>
      <c r="F22" s="68"/>
      <c r="G22" s="68"/>
      <c r="H22" s="67"/>
      <c r="I22" s="90"/>
      <c r="K22" s="68"/>
      <c r="L22" s="8"/>
      <c r="M22" s="8"/>
    </row>
    <row r="23" spans="1:13" ht="12.75" customHeight="1" x14ac:dyDescent="0.2">
      <c r="A23" s="68"/>
      <c r="B23" s="382" t="s">
        <v>449</v>
      </c>
      <c r="C23" s="393"/>
      <c r="D23" s="393"/>
      <c r="E23" s="394"/>
      <c r="F23" s="394"/>
      <c r="G23" s="394"/>
      <c r="H23" s="395"/>
      <c r="I23" s="396"/>
      <c r="J23" s="395"/>
      <c r="K23" s="394"/>
      <c r="L23" s="271"/>
      <c r="M23" s="8"/>
    </row>
    <row r="24" spans="1:13" s="8" customFormat="1" ht="13.5" customHeight="1" x14ac:dyDescent="0.2">
      <c r="A24" s="68"/>
      <c r="B24" s="387" t="s">
        <v>890</v>
      </c>
      <c r="C24" s="388"/>
      <c r="D24" s="389"/>
      <c r="E24" s="389"/>
      <c r="F24" s="389"/>
      <c r="G24" s="389"/>
      <c r="H24" s="390"/>
      <c r="I24" s="390"/>
      <c r="J24" s="389"/>
      <c r="K24" s="264"/>
      <c r="L24" s="273"/>
    </row>
    <row r="25" spans="1:13" s="8" customFormat="1" ht="12.75" customHeight="1" x14ac:dyDescent="0.2">
      <c r="A25" s="68"/>
      <c r="B25" s="422" t="s">
        <v>1057</v>
      </c>
      <c r="C25" s="423"/>
      <c r="D25" s="424"/>
      <c r="E25" s="424"/>
      <c r="F25" s="389"/>
      <c r="G25" s="389"/>
      <c r="H25" s="390"/>
      <c r="I25" s="390"/>
      <c r="J25" s="389"/>
      <c r="K25" s="264"/>
      <c r="L25" s="273"/>
    </row>
    <row r="26" spans="1:13" ht="12.75" customHeight="1" x14ac:dyDescent="0.2">
      <c r="A26" s="68"/>
      <c r="B26" s="571" t="s">
        <v>1058</v>
      </c>
      <c r="C26" s="586"/>
      <c r="D26" s="586"/>
      <c r="E26" s="586"/>
      <c r="F26" s="586"/>
      <c r="G26" s="586"/>
      <c r="H26" s="586"/>
      <c r="I26" s="586"/>
      <c r="J26" s="586"/>
      <c r="K26" s="586"/>
      <c r="L26" s="587"/>
      <c r="M26" s="68"/>
    </row>
    <row r="27" spans="1:13" ht="17.25" customHeight="1" x14ac:dyDescent="0.2">
      <c r="A27" s="68"/>
      <c r="B27" s="391" t="s">
        <v>1156</v>
      </c>
      <c r="C27" s="389"/>
      <c r="D27" s="389"/>
      <c r="E27" s="389"/>
      <c r="F27" s="389"/>
      <c r="G27" s="389"/>
      <c r="H27" s="390"/>
      <c r="I27" s="390"/>
      <c r="J27" s="389"/>
      <c r="K27" s="389"/>
      <c r="L27" s="392"/>
      <c r="M27" s="68"/>
    </row>
    <row r="28" spans="1:13" ht="30.75" customHeight="1" x14ac:dyDescent="0.2">
      <c r="A28" s="68"/>
      <c r="B28" s="571" t="s">
        <v>888</v>
      </c>
      <c r="C28" s="586"/>
      <c r="D28" s="586"/>
      <c r="E28" s="586"/>
      <c r="F28" s="586"/>
      <c r="G28" s="586"/>
      <c r="H28" s="586"/>
      <c r="I28" s="586"/>
      <c r="J28" s="586"/>
      <c r="K28" s="586"/>
      <c r="L28" s="587"/>
      <c r="M28" s="68"/>
    </row>
    <row r="29" spans="1:13" ht="35.25" customHeight="1" thickBot="1" x14ac:dyDescent="0.25">
      <c r="A29" s="68"/>
      <c r="B29" s="599" t="s">
        <v>1139</v>
      </c>
      <c r="C29" s="600"/>
      <c r="D29" s="600"/>
      <c r="E29" s="590"/>
      <c r="F29" s="590"/>
      <c r="G29" s="590"/>
      <c r="H29" s="590"/>
      <c r="I29" s="590"/>
      <c r="J29" s="590"/>
      <c r="K29" s="591"/>
      <c r="L29" s="592"/>
      <c r="M29" s="68"/>
    </row>
    <row r="30" spans="1:13" x14ac:dyDescent="0.2">
      <c r="A30" s="426"/>
      <c r="B30" s="68"/>
      <c r="C30" s="68"/>
      <c r="D30" s="68"/>
      <c r="E30" s="68"/>
      <c r="F30" s="68"/>
      <c r="G30" s="68"/>
      <c r="H30" s="67"/>
      <c r="I30" s="90"/>
      <c r="J30" s="67"/>
      <c r="K30" s="68"/>
      <c r="L30" s="68"/>
      <c r="M30" s="68"/>
    </row>
    <row r="31" spans="1:13" ht="15.75" x14ac:dyDescent="0.25">
      <c r="A31" s="426"/>
      <c r="B31" s="130"/>
      <c r="C31" s="68"/>
      <c r="D31" s="68"/>
      <c r="E31" s="68"/>
      <c r="F31" s="68"/>
      <c r="G31" s="68"/>
      <c r="H31" s="67"/>
      <c r="I31" s="90"/>
      <c r="J31" s="67"/>
      <c r="K31" s="68"/>
      <c r="L31" s="8"/>
      <c r="M31" s="8"/>
    </row>
    <row r="32" spans="1:13" ht="12.75" customHeight="1" x14ac:dyDescent="0.2">
      <c r="B32" s="567"/>
      <c r="C32" s="567"/>
      <c r="D32" s="567"/>
      <c r="E32" s="567"/>
      <c r="F32" s="568"/>
      <c r="G32" s="568"/>
      <c r="H32" s="568"/>
      <c r="I32" s="568"/>
      <c r="J32" s="568"/>
      <c r="K32" s="568"/>
      <c r="L32" s="568"/>
      <c r="M32" s="568"/>
    </row>
  </sheetData>
  <sheetProtection algorithmName="SHA-512" hashValue="z7js3F0BjK/0XwaaIXhDYGmn/hBoLJPcRThBQ1Ql3AVg7cocZ9QhdwDjLfOILa0I6nwNqS3SswyfpZJb/Zzy8w==" saltValue="013R07gn6EN8DVgeNrOgqA==" spinCount="100000" sheet="1" formatCells="0" formatColumns="0"/>
  <protectedRanges>
    <protectedRange password="CC67" sqref="F14:G16 E14:E15" name="Obseg1_3_1_1"/>
    <protectedRange password="CC67" sqref="I16" name="Obseg1_1_1_1_1"/>
    <protectedRange password="CC67" sqref="I14:I15" name="Obseg1_1_1_1_5_3"/>
    <protectedRange password="CC67" sqref="I19 E18:E20 F18" name="Obseg1_2_1_1"/>
  </protectedRanges>
  <mergeCells count="20">
    <mergeCell ref="A12:A13"/>
    <mergeCell ref="G12:G13"/>
    <mergeCell ref="I12:I13"/>
    <mergeCell ref="J12:J13"/>
    <mergeCell ref="K12:K13"/>
    <mergeCell ref="C2:D2"/>
    <mergeCell ref="C3:D3"/>
    <mergeCell ref="C4:D4"/>
    <mergeCell ref="C5:D5"/>
    <mergeCell ref="B12:B13"/>
    <mergeCell ref="C12:C13"/>
    <mergeCell ref="D12:D13"/>
    <mergeCell ref="B32:M32"/>
    <mergeCell ref="L12:L13"/>
    <mergeCell ref="M12:M13"/>
    <mergeCell ref="B26:L26"/>
    <mergeCell ref="B28:L28"/>
    <mergeCell ref="B29:L29"/>
    <mergeCell ref="E12:E13"/>
    <mergeCell ref="F12:F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H14" sqref="H14"/>
    </sheetView>
  </sheetViews>
  <sheetFormatPr defaultColWidth="9.140625" defaultRowHeight="12.75" x14ac:dyDescent="0.2"/>
  <cols>
    <col min="1" max="1" width="5" style="62" customWidth="1"/>
    <col min="2" max="2" width="26.85546875" style="259" customWidth="1"/>
    <col min="3" max="3" width="11" style="259" customWidth="1"/>
    <col min="4" max="4" width="4.5703125" style="259" bestFit="1" customWidth="1"/>
    <col min="5" max="5" width="15.140625" style="259" customWidth="1"/>
    <col min="6" max="6" width="13.85546875" style="62" customWidth="1"/>
    <col min="7" max="7" width="11.140625" style="62" customWidth="1"/>
    <col min="8" max="8" width="9.140625" style="64"/>
    <col min="9" max="9" width="10.28515625" style="67" customWidth="1"/>
    <col min="10" max="10" width="7.140625" style="48" customWidth="1"/>
    <col min="11" max="11" width="12.28515625" style="48" customWidth="1"/>
    <col min="12" max="12" width="16" style="48" customWidth="1"/>
    <col min="13" max="13" width="15.28515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E7" s="62"/>
      <c r="G7" s="65"/>
      <c r="K7" s="68"/>
      <c r="L7" s="68"/>
      <c r="M7" s="426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940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3.2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6" t="s">
        <v>486</v>
      </c>
      <c r="C14" s="482">
        <v>20000</v>
      </c>
      <c r="D14" s="483" t="s">
        <v>20</v>
      </c>
      <c r="E14" s="92"/>
      <c r="F14" s="92"/>
      <c r="G14" s="92"/>
      <c r="H14" s="94"/>
      <c r="I14" s="117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120"/>
      <c r="B15" s="121" t="s">
        <v>29</v>
      </c>
      <c r="C15" s="122"/>
      <c r="D15" s="123"/>
      <c r="E15" s="121"/>
      <c r="F15" s="120"/>
      <c r="G15" s="120"/>
      <c r="H15" s="123"/>
      <c r="I15" s="125"/>
      <c r="J15" s="125"/>
      <c r="K15" s="125"/>
      <c r="L15" s="126">
        <f>SUM(L14)</f>
        <v>0</v>
      </c>
      <c r="M15" s="126">
        <f>SUM(M14)</f>
        <v>0</v>
      </c>
    </row>
    <row r="16" spans="1:13" ht="12.75" customHeight="1" x14ac:dyDescent="0.2">
      <c r="J16" s="73"/>
      <c r="K16" s="73"/>
      <c r="L16" s="73"/>
    </row>
    <row r="17" spans="1:13" ht="12.75" customHeight="1" x14ac:dyDescent="0.2">
      <c r="A17" s="491"/>
      <c r="B17" s="427" t="s">
        <v>970</v>
      </c>
      <c r="C17" s="152"/>
      <c r="D17" s="152"/>
      <c r="E17" s="153"/>
      <c r="F17" s="153"/>
      <c r="G17" s="428"/>
      <c r="H17" s="154"/>
      <c r="I17" s="148" t="s">
        <v>30</v>
      </c>
      <c r="J17" s="154"/>
      <c r="K17" s="428"/>
      <c r="L17" s="8"/>
      <c r="M17" s="8"/>
    </row>
    <row r="18" spans="1:13" x14ac:dyDescent="0.2">
      <c r="A18" s="68"/>
      <c r="B18" s="152"/>
      <c r="C18" s="152"/>
      <c r="D18" s="444"/>
      <c r="E18" s="153"/>
      <c r="F18" s="146"/>
      <c r="G18" s="429"/>
      <c r="H18" s="154"/>
      <c r="I18" s="153"/>
      <c r="J18" s="154"/>
      <c r="K18" s="428"/>
      <c r="L18" s="8"/>
      <c r="M18" s="8"/>
    </row>
    <row r="19" spans="1:13" x14ac:dyDescent="0.2">
      <c r="A19" s="68"/>
      <c r="B19" s="152"/>
      <c r="C19" s="152"/>
      <c r="D19" s="152"/>
      <c r="E19" s="153"/>
      <c r="F19" s="146"/>
      <c r="G19" s="429"/>
      <c r="H19" s="154"/>
      <c r="I19" s="148" t="s">
        <v>31</v>
      </c>
      <c r="J19" s="147"/>
      <c r="K19" s="429"/>
      <c r="L19" s="68"/>
      <c r="M19" s="68"/>
    </row>
    <row r="20" spans="1:13" x14ac:dyDescent="0.2">
      <c r="A20" s="68"/>
      <c r="E20" s="62"/>
      <c r="G20" s="65"/>
      <c r="K20" s="67"/>
      <c r="L20" s="8"/>
      <c r="M20" s="8"/>
    </row>
    <row r="21" spans="1:13" ht="13.5" thickBot="1" x14ac:dyDescent="0.25">
      <c r="A21" s="68"/>
      <c r="B21" s="68"/>
      <c r="C21" s="68"/>
      <c r="D21" s="68"/>
      <c r="E21" s="68"/>
      <c r="F21" s="68"/>
      <c r="G21" s="68"/>
      <c r="H21" s="67"/>
      <c r="I21" s="90"/>
      <c r="K21" s="68"/>
      <c r="L21" s="8"/>
      <c r="M21" s="8"/>
    </row>
    <row r="22" spans="1:13" ht="12.75" customHeight="1" x14ac:dyDescent="0.25">
      <c r="A22" s="68"/>
      <c r="B22" s="265" t="s">
        <v>449</v>
      </c>
      <c r="C22" s="266"/>
      <c r="D22" s="266"/>
      <c r="E22" s="267"/>
      <c r="F22" s="267"/>
      <c r="G22" s="267"/>
      <c r="H22" s="268"/>
      <c r="I22" s="269"/>
      <c r="J22" s="268"/>
      <c r="K22" s="267"/>
      <c r="L22" s="271"/>
      <c r="M22" s="8"/>
    </row>
    <row r="23" spans="1:13" s="8" customFormat="1" ht="13.5" customHeight="1" x14ac:dyDescent="0.25">
      <c r="A23" s="68"/>
      <c r="B23" s="272" t="s">
        <v>890</v>
      </c>
      <c r="C23" s="260"/>
      <c r="D23" s="261"/>
      <c r="E23" s="261"/>
      <c r="F23" s="261"/>
      <c r="G23" s="261"/>
      <c r="H23" s="262"/>
      <c r="I23" s="262"/>
      <c r="J23" s="261"/>
      <c r="K23" s="264"/>
      <c r="L23" s="273"/>
    </row>
    <row r="24" spans="1:13" s="8" customFormat="1" ht="12.75" customHeight="1" x14ac:dyDescent="0.25">
      <c r="A24" s="68"/>
      <c r="B24" s="422" t="s">
        <v>1057</v>
      </c>
      <c r="C24" s="423"/>
      <c r="D24" s="424"/>
      <c r="E24" s="424"/>
      <c r="F24" s="261"/>
      <c r="G24" s="261"/>
      <c r="H24" s="262"/>
      <c r="I24" s="262"/>
      <c r="J24" s="261"/>
      <c r="K24" s="264"/>
      <c r="L24" s="273"/>
    </row>
    <row r="25" spans="1:13" ht="12.75" customHeight="1" x14ac:dyDescent="0.25">
      <c r="A25" s="68"/>
      <c r="B25" s="571" t="s">
        <v>1058</v>
      </c>
      <c r="C25" s="572"/>
      <c r="D25" s="572"/>
      <c r="E25" s="572"/>
      <c r="F25" s="572"/>
      <c r="G25" s="572"/>
      <c r="H25" s="572"/>
      <c r="I25" s="572"/>
      <c r="J25" s="572"/>
      <c r="K25" s="572"/>
      <c r="L25" s="573"/>
      <c r="M25" s="68"/>
    </row>
    <row r="26" spans="1:13" ht="17.25" customHeight="1" x14ac:dyDescent="0.25">
      <c r="A26" s="68"/>
      <c r="B26" s="274" t="s">
        <v>1156</v>
      </c>
      <c r="C26" s="261"/>
      <c r="D26" s="261"/>
      <c r="E26" s="261"/>
      <c r="F26" s="261"/>
      <c r="G26" s="261"/>
      <c r="H26" s="262"/>
      <c r="I26" s="262"/>
      <c r="J26" s="261"/>
      <c r="K26" s="261"/>
      <c r="L26" s="275"/>
      <c r="M26" s="68"/>
    </row>
    <row r="27" spans="1:13" ht="30.75" customHeight="1" x14ac:dyDescent="0.25">
      <c r="A27" s="68"/>
      <c r="B27" s="571" t="s">
        <v>888</v>
      </c>
      <c r="C27" s="572"/>
      <c r="D27" s="572"/>
      <c r="E27" s="572"/>
      <c r="F27" s="572"/>
      <c r="G27" s="572"/>
      <c r="H27" s="572"/>
      <c r="I27" s="572"/>
      <c r="J27" s="572"/>
      <c r="K27" s="572"/>
      <c r="L27" s="573"/>
      <c r="M27" s="68"/>
    </row>
    <row r="28" spans="1:13" ht="35.25" customHeight="1" thickBot="1" x14ac:dyDescent="0.3">
      <c r="A28" s="68"/>
      <c r="B28" s="564" t="s">
        <v>1139</v>
      </c>
      <c r="C28" s="565"/>
      <c r="D28" s="565"/>
      <c r="E28" s="594"/>
      <c r="F28" s="594"/>
      <c r="G28" s="594"/>
      <c r="H28" s="594"/>
      <c r="I28" s="594"/>
      <c r="J28" s="594"/>
      <c r="K28" s="595"/>
      <c r="L28" s="596"/>
      <c r="M28" s="68"/>
    </row>
    <row r="29" spans="1:13" ht="12.75" customHeight="1" x14ac:dyDescent="0.25">
      <c r="B29" s="130"/>
      <c r="C29" s="68"/>
      <c r="D29" s="68"/>
      <c r="E29" s="68"/>
      <c r="F29" s="68"/>
      <c r="G29" s="68"/>
      <c r="H29" s="67"/>
      <c r="I29" s="90"/>
      <c r="J29" s="67"/>
      <c r="K29" s="68"/>
      <c r="L29" s="8"/>
      <c r="M29" s="8"/>
    </row>
    <row r="30" spans="1:13" ht="12.75" customHeight="1" x14ac:dyDescent="0.2">
      <c r="B30" s="567"/>
      <c r="C30" s="567"/>
      <c r="D30" s="567"/>
      <c r="E30" s="567"/>
      <c r="F30" s="568"/>
      <c r="G30" s="568"/>
      <c r="H30" s="568"/>
      <c r="I30" s="568"/>
      <c r="J30" s="568"/>
      <c r="K30" s="568"/>
      <c r="L30" s="568"/>
      <c r="M30" s="568"/>
    </row>
  </sheetData>
  <sheetProtection algorithmName="SHA-512" hashValue="HOXB9K4Ua0T6VWxtHpi2cWjv4R+Nrx+CnjwaOAzDEzdnKcZwSJIOu+s6MVgLOaY9QzKG92PzhPgE1tnFR1gmrQ==" saltValue="DdNvKDDjYLke3sBNvNwn7Q==" spinCount="100000" sheet="1" formatCells="0" formatColumns="0"/>
  <protectedRanges>
    <protectedRange password="CC67" sqref="F15:G15 E14:G14" name="Obseg1"/>
    <protectedRange password="CC67" sqref="I14" name="Obseg1_1_1_1_5_3_3"/>
    <protectedRange password="CC67" sqref="I18 E17:E19 F17" name="Obseg1_2_1_1"/>
  </protectedRanges>
  <mergeCells count="20">
    <mergeCell ref="A12:A13"/>
    <mergeCell ref="G12:G13"/>
    <mergeCell ref="I12:I13"/>
    <mergeCell ref="J12:J13"/>
    <mergeCell ref="K12:K13"/>
    <mergeCell ref="C2:D2"/>
    <mergeCell ref="C3:D3"/>
    <mergeCell ref="C4:D4"/>
    <mergeCell ref="C5:D5"/>
    <mergeCell ref="B12:B13"/>
    <mergeCell ref="C12:C13"/>
    <mergeCell ref="D12:D13"/>
    <mergeCell ref="B30:M30"/>
    <mergeCell ref="L12:L13"/>
    <mergeCell ref="M12:M13"/>
    <mergeCell ref="B25:L25"/>
    <mergeCell ref="B27:L27"/>
    <mergeCell ref="B28:L28"/>
    <mergeCell ref="E12:E13"/>
    <mergeCell ref="F12:F13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J21" sqref="J21:K21"/>
    </sheetView>
  </sheetViews>
  <sheetFormatPr defaultColWidth="9.140625" defaultRowHeight="12.75" x14ac:dyDescent="0.2"/>
  <cols>
    <col min="1" max="1" width="4.85546875" style="62" customWidth="1"/>
    <col min="2" max="2" width="38.42578125" style="259" customWidth="1"/>
    <col min="3" max="3" width="10.28515625" style="259" customWidth="1"/>
    <col min="4" max="4" width="5.85546875" style="259" customWidth="1"/>
    <col min="5" max="5" width="15.85546875" style="259" bestFit="1" customWidth="1"/>
    <col min="6" max="6" width="13.28515625" style="62" customWidth="1"/>
    <col min="7" max="7" width="17.7109375" style="62" customWidth="1"/>
    <col min="8" max="8" width="9.140625" style="64" customWidth="1"/>
    <col min="9" max="9" width="13" style="64" customWidth="1"/>
    <col min="10" max="10" width="10.85546875" style="67" customWidth="1"/>
    <col min="11" max="11" width="10.28515625" style="48" customWidth="1"/>
    <col min="12" max="12" width="14.5703125" style="48" customWidth="1"/>
    <col min="13" max="13" width="14.7109375" style="48" customWidth="1"/>
    <col min="14" max="14" width="15.5703125" style="67" customWidth="1"/>
    <col min="15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  <c r="N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M2" s="68"/>
      <c r="N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  <c r="N3" s="68"/>
    </row>
    <row r="4" spans="1:14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  <c r="N4" s="68"/>
    </row>
    <row r="5" spans="1:14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  <c r="N5" s="68"/>
    </row>
    <row r="6" spans="1:14" ht="12.75" customHeight="1" x14ac:dyDescent="0.2">
      <c r="E6" s="62"/>
      <c r="G6" s="65"/>
      <c r="J6" s="69" t="s">
        <v>286</v>
      </c>
      <c r="K6" s="67"/>
      <c r="M6" s="68"/>
      <c r="N6" s="68"/>
    </row>
    <row r="7" spans="1:14" ht="12.75" customHeight="1" x14ac:dyDescent="0.2">
      <c r="G7" s="68"/>
      <c r="H7" s="68"/>
      <c r="I7" s="68"/>
      <c r="J7" s="68"/>
      <c r="K7" s="69"/>
      <c r="L7" s="64"/>
      <c r="M7" s="67"/>
      <c r="N7" s="48"/>
    </row>
    <row r="8" spans="1:14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72"/>
      <c r="J8" s="69"/>
      <c r="K8" s="73"/>
      <c r="L8" s="73"/>
      <c r="M8" s="73"/>
      <c r="N8" s="74"/>
    </row>
    <row r="9" spans="1:14" ht="12.75" customHeight="1" x14ac:dyDescent="0.2">
      <c r="B9" s="70" t="s">
        <v>794</v>
      </c>
      <c r="C9" s="70"/>
      <c r="D9" s="70"/>
      <c r="E9" s="70"/>
      <c r="H9" s="75"/>
      <c r="I9" s="75"/>
      <c r="N9" s="76"/>
    </row>
    <row r="10" spans="1:14" ht="12.75" customHeight="1" x14ac:dyDescent="0.2">
      <c r="B10" s="77" t="s">
        <v>1135</v>
      </c>
      <c r="C10" s="77"/>
      <c r="D10" s="77"/>
      <c r="E10" s="77"/>
      <c r="H10" s="75"/>
      <c r="I10" s="75"/>
      <c r="N10" s="76"/>
    </row>
    <row r="11" spans="1:14" ht="12.75" customHeight="1" thickBot="1" x14ac:dyDescent="0.25">
      <c r="B11" s="63"/>
      <c r="C11" s="63"/>
      <c r="D11" s="63"/>
      <c r="E11" s="63"/>
      <c r="H11" s="75"/>
      <c r="I11" s="75"/>
      <c r="N11" s="76"/>
    </row>
    <row r="12" spans="1:14" ht="12.75" customHeight="1" x14ac:dyDescent="0.2">
      <c r="A12" s="603" t="s">
        <v>5</v>
      </c>
      <c r="B12" s="578" t="s">
        <v>788</v>
      </c>
      <c r="C12" s="607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593" t="s">
        <v>1084</v>
      </c>
      <c r="I12" s="605" t="s">
        <v>971</v>
      </c>
      <c r="J12" s="570" t="s">
        <v>9</v>
      </c>
      <c r="K12" s="560" t="s">
        <v>10</v>
      </c>
      <c r="L12" s="570" t="s">
        <v>792</v>
      </c>
      <c r="M12" s="560" t="s">
        <v>791</v>
      </c>
      <c r="N12" s="562" t="s">
        <v>790</v>
      </c>
    </row>
    <row r="13" spans="1:14" ht="16.5" customHeight="1" x14ac:dyDescent="0.2">
      <c r="A13" s="604"/>
      <c r="B13" s="579"/>
      <c r="C13" s="608"/>
      <c r="D13" s="575"/>
      <c r="E13" s="575"/>
      <c r="F13" s="575"/>
      <c r="G13" s="561"/>
      <c r="H13" s="561"/>
      <c r="I13" s="606"/>
      <c r="J13" s="561"/>
      <c r="K13" s="561"/>
      <c r="L13" s="561"/>
      <c r="M13" s="561"/>
      <c r="N13" s="563"/>
    </row>
    <row r="14" spans="1:14" s="25" customFormat="1" ht="16.5" customHeight="1" x14ac:dyDescent="0.2">
      <c r="A14" s="135" t="s">
        <v>806</v>
      </c>
      <c r="B14" s="470" t="s">
        <v>1104</v>
      </c>
      <c r="C14" s="353">
        <v>60000</v>
      </c>
      <c r="D14" s="352" t="s">
        <v>82</v>
      </c>
      <c r="E14" s="92"/>
      <c r="F14" s="92"/>
      <c r="G14" s="92"/>
      <c r="H14" s="6"/>
      <c r="I14" s="92"/>
      <c r="J14" s="92"/>
      <c r="K14" s="92"/>
      <c r="L14" s="112">
        <f>J14+(J14*K14/100)</f>
        <v>0</v>
      </c>
      <c r="M14" s="112">
        <f>C14*J14</f>
        <v>0</v>
      </c>
      <c r="N14" s="112">
        <f>C14*L14</f>
        <v>0</v>
      </c>
    </row>
    <row r="15" spans="1:14" s="25" customFormat="1" ht="14.25" customHeight="1" x14ac:dyDescent="0.2">
      <c r="A15" s="135" t="s">
        <v>828</v>
      </c>
      <c r="B15" s="470" t="s">
        <v>1105</v>
      </c>
      <c r="C15" s="352">
        <v>50</v>
      </c>
      <c r="D15" s="352" t="s">
        <v>82</v>
      </c>
      <c r="E15" s="92"/>
      <c r="F15" s="92"/>
      <c r="G15" s="92"/>
      <c r="H15" s="6"/>
      <c r="I15" s="92"/>
      <c r="J15" s="92"/>
      <c r="K15" s="92"/>
      <c r="L15" s="112">
        <f t="shared" ref="L15:L23" si="0">J15+(J15*K15/100)</f>
        <v>0</v>
      </c>
      <c r="M15" s="112">
        <f t="shared" ref="M15:M23" si="1">C15*J15</f>
        <v>0</v>
      </c>
      <c r="N15" s="112">
        <f t="shared" ref="N15:N23" si="2">C15*L15</f>
        <v>0</v>
      </c>
    </row>
    <row r="16" spans="1:14" s="25" customFormat="1" ht="12.75" customHeight="1" x14ac:dyDescent="0.2">
      <c r="A16" s="135" t="s">
        <v>723</v>
      </c>
      <c r="B16" s="470" t="s">
        <v>490</v>
      </c>
      <c r="C16" s="375"/>
      <c r="D16" s="375"/>
      <c r="E16" s="400"/>
      <c r="F16" s="400"/>
      <c r="G16" s="400"/>
      <c r="H16" s="401"/>
      <c r="I16" s="447"/>
      <c r="J16" s="440"/>
      <c r="K16" s="457"/>
      <c r="L16" s="405"/>
      <c r="M16" s="405"/>
      <c r="N16" s="405"/>
    </row>
    <row r="17" spans="1:14" s="25" customFormat="1" ht="12.75" customHeight="1" x14ac:dyDescent="0.2">
      <c r="A17" s="479" t="s">
        <v>32</v>
      </c>
      <c r="B17" s="470" t="s">
        <v>491</v>
      </c>
      <c r="C17" s="353">
        <v>800</v>
      </c>
      <c r="D17" s="352" t="s">
        <v>20</v>
      </c>
      <c r="E17" s="92"/>
      <c r="F17" s="92"/>
      <c r="G17" s="92"/>
      <c r="H17" s="6"/>
      <c r="I17" s="92"/>
      <c r="J17" s="92"/>
      <c r="K17" s="92"/>
      <c r="L17" s="112">
        <f t="shared" si="0"/>
        <v>0</v>
      </c>
      <c r="M17" s="112">
        <f t="shared" si="1"/>
        <v>0</v>
      </c>
      <c r="N17" s="112">
        <f t="shared" si="2"/>
        <v>0</v>
      </c>
    </row>
    <row r="18" spans="1:14" s="25" customFormat="1" ht="12.75" customHeight="1" x14ac:dyDescent="0.2">
      <c r="A18" s="479" t="s">
        <v>33</v>
      </c>
      <c r="B18" s="470" t="s">
        <v>568</v>
      </c>
      <c r="C18" s="353">
        <v>300</v>
      </c>
      <c r="D18" s="352" t="s">
        <v>13</v>
      </c>
      <c r="E18" s="92"/>
      <c r="F18" s="92"/>
      <c r="G18" s="92"/>
      <c r="H18" s="6"/>
      <c r="I18" s="92"/>
      <c r="J18" s="92"/>
      <c r="K18" s="92"/>
      <c r="L18" s="112">
        <f t="shared" si="0"/>
        <v>0</v>
      </c>
      <c r="M18" s="112">
        <f t="shared" si="1"/>
        <v>0</v>
      </c>
      <c r="N18" s="112">
        <f t="shared" si="2"/>
        <v>0</v>
      </c>
    </row>
    <row r="19" spans="1:14" s="310" customFormat="1" ht="12.75" customHeight="1" x14ac:dyDescent="0.2">
      <c r="A19" s="492" t="s">
        <v>835</v>
      </c>
      <c r="B19" s="493" t="s">
        <v>506</v>
      </c>
      <c r="C19" s="375"/>
      <c r="D19" s="375"/>
      <c r="E19" s="498"/>
      <c r="F19" s="498"/>
      <c r="G19" s="498"/>
      <c r="H19" s="497"/>
      <c r="I19" s="498"/>
      <c r="J19" s="498"/>
      <c r="K19" s="498"/>
      <c r="L19" s="497"/>
      <c r="M19" s="497"/>
      <c r="N19" s="497"/>
    </row>
    <row r="20" spans="1:14" s="310" customFormat="1" ht="12.75" customHeight="1" x14ac:dyDescent="0.2">
      <c r="A20" s="494" t="s">
        <v>37</v>
      </c>
      <c r="B20" s="493" t="s">
        <v>507</v>
      </c>
      <c r="C20" s="495">
        <v>150</v>
      </c>
      <c r="D20" s="496" t="s">
        <v>13</v>
      </c>
      <c r="E20" s="92"/>
      <c r="F20" s="92"/>
      <c r="G20" s="92"/>
      <c r="H20" s="222"/>
      <c r="I20" s="92"/>
      <c r="J20" s="92"/>
      <c r="K20" s="92"/>
      <c r="L20" s="112">
        <f t="shared" si="0"/>
        <v>0</v>
      </c>
      <c r="M20" s="112">
        <f t="shared" si="1"/>
        <v>0</v>
      </c>
      <c r="N20" s="112">
        <f t="shared" si="2"/>
        <v>0</v>
      </c>
    </row>
    <row r="21" spans="1:14" s="310" customFormat="1" ht="15.75" customHeight="1" x14ac:dyDescent="0.2">
      <c r="A21" s="494" t="s">
        <v>38</v>
      </c>
      <c r="B21" s="493" t="s">
        <v>508</v>
      </c>
      <c r="C21" s="495">
        <v>25</v>
      </c>
      <c r="D21" s="496" t="s">
        <v>13</v>
      </c>
      <c r="E21" s="92"/>
      <c r="F21" s="92"/>
      <c r="G21" s="92"/>
      <c r="H21" s="222"/>
      <c r="I21" s="92"/>
      <c r="J21" s="92"/>
      <c r="K21" s="92"/>
      <c r="L21" s="112">
        <f t="shared" si="0"/>
        <v>0</v>
      </c>
      <c r="M21" s="112">
        <f t="shared" si="1"/>
        <v>0</v>
      </c>
      <c r="N21" s="112">
        <f t="shared" si="2"/>
        <v>0</v>
      </c>
    </row>
    <row r="22" spans="1:14" s="311" customFormat="1" ht="37.5" customHeight="1" x14ac:dyDescent="0.2">
      <c r="A22" s="494" t="s">
        <v>39</v>
      </c>
      <c r="B22" s="493" t="s">
        <v>752</v>
      </c>
      <c r="C22" s="495">
        <v>1000</v>
      </c>
      <c r="D22" s="496" t="s">
        <v>13</v>
      </c>
      <c r="E22" s="92"/>
      <c r="F22" s="92"/>
      <c r="G22" s="92"/>
      <c r="H22" s="309"/>
      <c r="I22" s="92"/>
      <c r="J22" s="92"/>
      <c r="K22" s="92"/>
      <c r="L22" s="112">
        <f t="shared" si="0"/>
        <v>0</v>
      </c>
      <c r="M22" s="112">
        <f t="shared" si="1"/>
        <v>0</v>
      </c>
      <c r="N22" s="112">
        <f t="shared" si="2"/>
        <v>0</v>
      </c>
    </row>
    <row r="23" spans="1:14" s="311" customFormat="1" ht="30.75" customHeight="1" x14ac:dyDescent="0.2">
      <c r="A23" s="494" t="s">
        <v>40</v>
      </c>
      <c r="B23" s="493" t="s">
        <v>1137</v>
      </c>
      <c r="C23" s="495">
        <v>20</v>
      </c>
      <c r="D23" s="496" t="s">
        <v>13</v>
      </c>
      <c r="E23" s="92"/>
      <c r="F23" s="92"/>
      <c r="G23" s="92"/>
      <c r="H23" s="309"/>
      <c r="I23" s="92"/>
      <c r="J23" s="92"/>
      <c r="K23" s="92"/>
      <c r="L23" s="112">
        <f t="shared" si="0"/>
        <v>0</v>
      </c>
      <c r="M23" s="112">
        <f t="shared" si="1"/>
        <v>0</v>
      </c>
      <c r="N23" s="112">
        <f t="shared" si="2"/>
        <v>0</v>
      </c>
    </row>
    <row r="24" spans="1:14" x14ac:dyDescent="0.2">
      <c r="A24" s="120"/>
      <c r="B24" s="121" t="s">
        <v>29</v>
      </c>
      <c r="C24" s="122"/>
      <c r="D24" s="120"/>
      <c r="E24" s="121"/>
      <c r="F24" s="120"/>
      <c r="G24" s="120"/>
      <c r="H24" s="123"/>
      <c r="I24" s="123"/>
      <c r="J24" s="125"/>
      <c r="K24" s="125"/>
      <c r="L24" s="125"/>
      <c r="M24" s="144">
        <f>SUM(M14:M23)</f>
        <v>0</v>
      </c>
      <c r="N24" s="144">
        <f>SUM(N14:N23)</f>
        <v>0</v>
      </c>
    </row>
    <row r="25" spans="1:14" x14ac:dyDescent="0.2">
      <c r="K25" s="73"/>
      <c r="L25" s="73"/>
      <c r="M25" s="73"/>
    </row>
    <row r="26" spans="1:14" x14ac:dyDescent="0.2">
      <c r="B26" s="427" t="s">
        <v>970</v>
      </c>
      <c r="C26" s="152"/>
      <c r="D26" s="152"/>
      <c r="E26" s="153"/>
      <c r="F26" s="153"/>
      <c r="G26" s="428"/>
      <c r="H26" s="154"/>
      <c r="I26" s="154"/>
      <c r="J26" s="148" t="s">
        <v>30</v>
      </c>
      <c r="K26" s="154"/>
      <c r="L26" s="428"/>
      <c r="M26" s="8"/>
      <c r="N26" s="8"/>
    </row>
    <row r="27" spans="1:14" ht="12.75" customHeight="1" x14ac:dyDescent="0.2">
      <c r="A27" s="68"/>
      <c r="B27" s="152"/>
      <c r="C27" s="152"/>
      <c r="D27" s="444"/>
      <c r="E27" s="153"/>
      <c r="F27" s="146"/>
      <c r="G27" s="429"/>
      <c r="H27" s="154"/>
      <c r="I27" s="154"/>
      <c r="J27" s="153"/>
      <c r="K27" s="154"/>
      <c r="L27" s="428"/>
      <c r="M27" s="8"/>
      <c r="N27" s="8"/>
    </row>
    <row r="28" spans="1:14" ht="12.75" customHeight="1" x14ac:dyDescent="0.2">
      <c r="A28" s="68"/>
      <c r="B28" s="152"/>
      <c r="C28" s="152"/>
      <c r="D28" s="152"/>
      <c r="E28" s="153"/>
      <c r="F28" s="146"/>
      <c r="G28" s="429"/>
      <c r="H28" s="154"/>
      <c r="I28" s="154"/>
      <c r="J28" s="148" t="s">
        <v>31</v>
      </c>
      <c r="K28" s="147"/>
      <c r="L28" s="429"/>
      <c r="M28" s="68"/>
      <c r="N28" s="68"/>
    </row>
    <row r="29" spans="1:14" x14ac:dyDescent="0.2">
      <c r="A29" s="68"/>
      <c r="E29" s="62"/>
      <c r="G29" s="65"/>
      <c r="L29" s="67"/>
      <c r="M29" s="8"/>
      <c r="N29" s="8"/>
    </row>
    <row r="30" spans="1:14" ht="13.5" thickBot="1" x14ac:dyDescent="0.25">
      <c r="A30" s="68"/>
      <c r="B30" s="68"/>
      <c r="C30" s="68"/>
      <c r="D30" s="68"/>
      <c r="E30" s="68"/>
      <c r="F30" s="68"/>
      <c r="G30" s="68"/>
      <c r="H30" s="67"/>
      <c r="I30" s="67"/>
      <c r="J30" s="90"/>
      <c r="L30" s="68"/>
      <c r="M30" s="8"/>
      <c r="N30" s="8"/>
    </row>
    <row r="31" spans="1:14" ht="12.75" customHeight="1" x14ac:dyDescent="0.2">
      <c r="A31" s="68"/>
      <c r="B31" s="382" t="s">
        <v>449</v>
      </c>
      <c r="C31" s="393"/>
      <c r="D31" s="393"/>
      <c r="E31" s="394"/>
      <c r="F31" s="394"/>
      <c r="G31" s="394"/>
      <c r="H31" s="395"/>
      <c r="I31" s="396"/>
      <c r="J31" s="395"/>
      <c r="K31" s="394"/>
      <c r="L31" s="271"/>
      <c r="M31" s="8"/>
      <c r="N31" s="68"/>
    </row>
    <row r="32" spans="1:14" s="8" customFormat="1" ht="13.5" customHeight="1" x14ac:dyDescent="0.2">
      <c r="A32" s="68"/>
      <c r="B32" s="387" t="s">
        <v>890</v>
      </c>
      <c r="C32" s="388"/>
      <c r="D32" s="389"/>
      <c r="E32" s="389"/>
      <c r="F32" s="389"/>
      <c r="G32" s="389"/>
      <c r="H32" s="390"/>
      <c r="I32" s="390"/>
      <c r="J32" s="389"/>
      <c r="K32" s="264"/>
      <c r="L32" s="273"/>
    </row>
    <row r="33" spans="1:14" s="8" customFormat="1" ht="12.75" customHeight="1" x14ac:dyDescent="0.2">
      <c r="A33" s="68"/>
      <c r="B33" s="422" t="s">
        <v>1057</v>
      </c>
      <c r="C33" s="423"/>
      <c r="D33" s="424"/>
      <c r="E33" s="424"/>
      <c r="F33" s="389"/>
      <c r="G33" s="389"/>
      <c r="H33" s="390"/>
      <c r="I33" s="390"/>
      <c r="J33" s="389"/>
      <c r="K33" s="264"/>
      <c r="L33" s="273"/>
    </row>
    <row r="34" spans="1:14" ht="12.75" customHeight="1" x14ac:dyDescent="0.2">
      <c r="A34" s="68"/>
      <c r="B34" s="571" t="s">
        <v>1072</v>
      </c>
      <c r="C34" s="586"/>
      <c r="D34" s="586"/>
      <c r="E34" s="586"/>
      <c r="F34" s="586"/>
      <c r="G34" s="586"/>
      <c r="H34" s="586"/>
      <c r="I34" s="586"/>
      <c r="J34" s="586"/>
      <c r="K34" s="586"/>
      <c r="L34" s="587"/>
      <c r="M34" s="68"/>
      <c r="N34" s="68"/>
    </row>
    <row r="35" spans="1:14" ht="17.25" customHeight="1" x14ac:dyDescent="0.2">
      <c r="A35" s="68"/>
      <c r="B35" s="391" t="s">
        <v>1156</v>
      </c>
      <c r="C35" s="389"/>
      <c r="D35" s="389"/>
      <c r="E35" s="389"/>
      <c r="F35" s="389"/>
      <c r="G35" s="389"/>
      <c r="H35" s="390"/>
      <c r="I35" s="390"/>
      <c r="J35" s="389"/>
      <c r="K35" s="389"/>
      <c r="L35" s="392"/>
      <c r="M35" s="68"/>
      <c r="N35" s="68"/>
    </row>
    <row r="36" spans="1:14" ht="30.75" customHeight="1" x14ac:dyDescent="0.2">
      <c r="A36" s="68"/>
      <c r="B36" s="571" t="s">
        <v>888</v>
      </c>
      <c r="C36" s="586"/>
      <c r="D36" s="586"/>
      <c r="E36" s="586"/>
      <c r="F36" s="586"/>
      <c r="G36" s="586"/>
      <c r="H36" s="586"/>
      <c r="I36" s="586"/>
      <c r="J36" s="586"/>
      <c r="K36" s="586"/>
      <c r="L36" s="587"/>
      <c r="M36" s="68"/>
      <c r="N36" s="68"/>
    </row>
    <row r="37" spans="1:14" ht="20.25" customHeight="1" thickBot="1" x14ac:dyDescent="0.25">
      <c r="A37" s="68"/>
      <c r="B37" s="599" t="s">
        <v>1139</v>
      </c>
      <c r="C37" s="600"/>
      <c r="D37" s="600"/>
      <c r="E37" s="590"/>
      <c r="F37" s="590"/>
      <c r="G37" s="590"/>
      <c r="H37" s="590"/>
      <c r="I37" s="590"/>
      <c r="J37" s="590"/>
      <c r="K37" s="591"/>
      <c r="L37" s="592"/>
      <c r="M37" s="68"/>
      <c r="N37" s="68"/>
    </row>
    <row r="38" spans="1:14" ht="15.75" x14ac:dyDescent="0.25">
      <c r="B38" s="130"/>
      <c r="C38" s="68"/>
      <c r="D38" s="68"/>
      <c r="E38" s="68"/>
      <c r="F38" s="68"/>
      <c r="G38" s="68"/>
      <c r="H38" s="67"/>
      <c r="I38" s="67"/>
      <c r="J38" s="90"/>
      <c r="K38" s="67"/>
      <c r="L38" s="68"/>
      <c r="M38" s="8"/>
      <c r="N38" s="8"/>
    </row>
    <row r="39" spans="1:14" x14ac:dyDescent="0.2">
      <c r="B39" s="567"/>
      <c r="C39" s="567"/>
      <c r="D39" s="567"/>
      <c r="E39" s="567"/>
      <c r="F39" s="568"/>
      <c r="G39" s="568"/>
      <c r="H39" s="568"/>
      <c r="I39" s="568"/>
      <c r="J39" s="568"/>
      <c r="K39" s="568"/>
      <c r="L39" s="568"/>
      <c r="M39" s="568"/>
      <c r="N39" s="568"/>
    </row>
  </sheetData>
  <sheetProtection algorithmName="SHA-512" hashValue="5O2BOgVwK2Ysi8W/fH6DO2dc7EJ8xe+A7nWuhtTM41uAu89d8UEPqxc3r4kBai0soyb0okJVTfSO1/Ip1Ra7xA==" saltValue="ILqXllxxcTccHjE00m3qyA==" spinCount="100000" sheet="1" formatCells="0" formatColumns="0"/>
  <protectedRanges>
    <protectedRange password="CC67" sqref="F24:G24" name="Obseg1_1"/>
    <protectedRange password="CC67" sqref="E16:G16" name="Obseg1_1_1"/>
    <protectedRange password="CC67" sqref="J16" name="Obseg1_1_1_1_1"/>
    <protectedRange password="CC67" sqref="J27 E26:E28 F26" name="Obseg1_2_1_1_1"/>
    <protectedRange password="CC67" sqref="E14:G15 J14:K15 J17:K18 E20:G23 J20:K23" name="Obseg1"/>
    <protectedRange password="CC67" sqref="E17:G18" name="Obseg1_2"/>
    <protectedRange password="CC67" sqref="I20:I22" name="Obseg1_1_1_1_5_3_4_1"/>
    <protectedRange password="CC67" sqref="I23" name="Obseg1_1_1_1_5_3_4_1_1"/>
  </protectedRanges>
  <mergeCells count="22">
    <mergeCell ref="C2:D2"/>
    <mergeCell ref="C3:D3"/>
    <mergeCell ref="C4:D4"/>
    <mergeCell ref="C5:D5"/>
    <mergeCell ref="A12:A13"/>
    <mergeCell ref="B12:B13"/>
    <mergeCell ref="C12:C13"/>
    <mergeCell ref="D12:D13"/>
    <mergeCell ref="B39:N39"/>
    <mergeCell ref="M12:M13"/>
    <mergeCell ref="N12:N13"/>
    <mergeCell ref="B34:L34"/>
    <mergeCell ref="B36:L36"/>
    <mergeCell ref="B37:L37"/>
    <mergeCell ref="G12:G13"/>
    <mergeCell ref="J12:J13"/>
    <mergeCell ref="K12:K13"/>
    <mergeCell ref="L12:L13"/>
    <mergeCell ref="I12:I13"/>
    <mergeCell ref="E12:E13"/>
    <mergeCell ref="F12:F13"/>
    <mergeCell ref="H12:H13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I33" sqref="I33"/>
    </sheetView>
  </sheetViews>
  <sheetFormatPr defaultColWidth="9.140625" defaultRowHeight="12.75" x14ac:dyDescent="0.2"/>
  <cols>
    <col min="1" max="1" width="4.85546875" style="62" customWidth="1"/>
    <col min="2" max="2" width="38.42578125" style="259" customWidth="1"/>
    <col min="3" max="3" width="12" style="259" customWidth="1"/>
    <col min="4" max="4" width="10.85546875" style="259" customWidth="1"/>
    <col min="5" max="5" width="15.85546875" style="259" bestFit="1" customWidth="1"/>
    <col min="6" max="6" width="11.28515625" style="62" customWidth="1"/>
    <col min="7" max="7" width="12.85546875" style="62" customWidth="1"/>
    <col min="8" max="8" width="9.140625" style="64" customWidth="1"/>
    <col min="9" max="9" width="10.85546875" style="67" customWidth="1"/>
    <col min="10" max="10" width="7.28515625" style="48" customWidth="1"/>
    <col min="11" max="11" width="11.85546875" style="48" customWidth="1"/>
    <col min="12" max="12" width="15.5703125" style="48" customWidth="1"/>
    <col min="13" max="13" width="15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1125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5.7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7" t="s">
        <v>603</v>
      </c>
      <c r="C14" s="397">
        <v>600</v>
      </c>
      <c r="D14" s="398" t="s">
        <v>13</v>
      </c>
      <c r="E14" s="50"/>
      <c r="F14" s="50"/>
      <c r="G14" s="50"/>
      <c r="H14" s="4"/>
      <c r="I14" s="117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85" t="s">
        <v>828</v>
      </c>
      <c r="B15" s="87" t="s">
        <v>498</v>
      </c>
      <c r="C15" s="397">
        <v>20</v>
      </c>
      <c r="D15" s="398" t="s">
        <v>13</v>
      </c>
      <c r="E15" s="50"/>
      <c r="F15" s="50"/>
      <c r="G15" s="50"/>
      <c r="H15" s="4"/>
      <c r="I15" s="117"/>
      <c r="J15" s="216"/>
      <c r="K15" s="112">
        <f t="shared" ref="K15:K35" si="0">I15+(I15*J15/100)</f>
        <v>0</v>
      </c>
      <c r="L15" s="112">
        <f t="shared" ref="L15:L35" si="1">C15*I15</f>
        <v>0</v>
      </c>
      <c r="M15" s="112">
        <f t="shared" ref="M15:M35" si="2">C15*K15</f>
        <v>0</v>
      </c>
    </row>
    <row r="16" spans="1:13" ht="12.75" customHeight="1" x14ac:dyDescent="0.2">
      <c r="A16" s="85" t="s">
        <v>723</v>
      </c>
      <c r="B16" s="87" t="s">
        <v>1119</v>
      </c>
      <c r="C16" s="397">
        <v>30</v>
      </c>
      <c r="D16" s="398" t="s">
        <v>13</v>
      </c>
      <c r="E16" s="50"/>
      <c r="F16" s="50"/>
      <c r="G16" s="50"/>
      <c r="H16" s="4"/>
      <c r="I16" s="117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3" ht="12.75" customHeight="1" x14ac:dyDescent="0.2">
      <c r="A17" s="85" t="s">
        <v>835</v>
      </c>
      <c r="B17" s="87" t="s">
        <v>556</v>
      </c>
      <c r="C17" s="397">
        <v>10</v>
      </c>
      <c r="D17" s="398" t="s">
        <v>13</v>
      </c>
      <c r="E17" s="50"/>
      <c r="F17" s="50"/>
      <c r="G17" s="50"/>
      <c r="H17" s="4"/>
      <c r="I17" s="117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85" t="s">
        <v>690</v>
      </c>
      <c r="B18" s="87" t="s">
        <v>499</v>
      </c>
      <c r="C18" s="397">
        <v>25</v>
      </c>
      <c r="D18" s="398" t="s">
        <v>13</v>
      </c>
      <c r="E18" s="50"/>
      <c r="F18" s="50"/>
      <c r="G18" s="50"/>
      <c r="H18" s="55" t="s">
        <v>500</v>
      </c>
      <c r="I18" s="117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12.75" customHeight="1" x14ac:dyDescent="0.2">
      <c r="A19" s="85" t="s">
        <v>696</v>
      </c>
      <c r="B19" s="87" t="s">
        <v>501</v>
      </c>
      <c r="C19" s="397">
        <v>20</v>
      </c>
      <c r="D19" s="398" t="s">
        <v>13</v>
      </c>
      <c r="E19" s="50"/>
      <c r="F19" s="50"/>
      <c r="G19" s="50"/>
      <c r="H19" s="55" t="s">
        <v>502</v>
      </c>
      <c r="I19" s="117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85" t="s">
        <v>673</v>
      </c>
      <c r="B20" s="87" t="s">
        <v>503</v>
      </c>
      <c r="C20" s="397">
        <v>5</v>
      </c>
      <c r="D20" s="398" t="s">
        <v>13</v>
      </c>
      <c r="E20" s="50"/>
      <c r="F20" s="50"/>
      <c r="G20" s="50"/>
      <c r="H20" s="4"/>
      <c r="I20" s="117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46" t="s">
        <v>731</v>
      </c>
      <c r="B21" s="87" t="s">
        <v>742</v>
      </c>
      <c r="C21" s="286"/>
      <c r="D21" s="286"/>
      <c r="E21" s="400"/>
      <c r="F21" s="400"/>
      <c r="G21" s="400"/>
      <c r="H21" s="419"/>
      <c r="I21" s="400"/>
      <c r="J21" s="400"/>
      <c r="K21" s="419"/>
      <c r="L21" s="419"/>
      <c r="M21" s="419"/>
    </row>
    <row r="22" spans="1:13" ht="12.75" customHeight="1" x14ac:dyDescent="0.2">
      <c r="A22" s="3" t="s">
        <v>88</v>
      </c>
      <c r="B22" s="87" t="s">
        <v>504</v>
      </c>
      <c r="C22" s="397">
        <v>1500</v>
      </c>
      <c r="D22" s="398" t="s">
        <v>20</v>
      </c>
      <c r="E22" s="50"/>
      <c r="F22" s="50"/>
      <c r="G22" s="50"/>
      <c r="H22" s="4"/>
      <c r="I22" s="117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3" t="s">
        <v>89</v>
      </c>
      <c r="B23" s="87" t="s">
        <v>505</v>
      </c>
      <c r="C23" s="397">
        <v>50</v>
      </c>
      <c r="D23" s="398" t="s">
        <v>20</v>
      </c>
      <c r="E23" s="50"/>
      <c r="F23" s="50"/>
      <c r="G23" s="50"/>
      <c r="H23" s="4"/>
      <c r="I23" s="117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3" t="s">
        <v>99</v>
      </c>
      <c r="B24" s="9" t="s">
        <v>573</v>
      </c>
      <c r="C24" s="397">
        <v>50</v>
      </c>
      <c r="D24" s="398" t="s">
        <v>20</v>
      </c>
      <c r="E24" s="50"/>
      <c r="F24" s="50"/>
      <c r="G24" s="50"/>
      <c r="H24" s="4"/>
      <c r="I24" s="117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s="25" customFormat="1" ht="12.75" customHeight="1" x14ac:dyDescent="0.2">
      <c r="A25" s="46" t="s">
        <v>841</v>
      </c>
      <c r="B25" s="51" t="s">
        <v>1097</v>
      </c>
      <c r="C25" s="286"/>
      <c r="D25" s="286"/>
      <c r="E25" s="400"/>
      <c r="F25" s="400"/>
      <c r="G25" s="400"/>
      <c r="H25" s="419"/>
      <c r="I25" s="400"/>
      <c r="J25" s="400"/>
      <c r="K25" s="419"/>
      <c r="L25" s="419"/>
      <c r="M25" s="419"/>
    </row>
    <row r="26" spans="1:13" s="25" customFormat="1" ht="12" customHeight="1" x14ac:dyDescent="0.2">
      <c r="A26" s="300" t="s">
        <v>12</v>
      </c>
      <c r="B26" s="51" t="s">
        <v>1106</v>
      </c>
      <c r="C26" s="353">
        <v>1000</v>
      </c>
      <c r="D26" s="352" t="s">
        <v>82</v>
      </c>
      <c r="E26" s="92"/>
      <c r="F26" s="92"/>
      <c r="G26" s="92"/>
      <c r="H26" s="6"/>
      <c r="I26" s="92"/>
      <c r="J26" s="92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s="25" customFormat="1" ht="12" customHeight="1" x14ac:dyDescent="0.2">
      <c r="A27" s="300" t="s">
        <v>14</v>
      </c>
      <c r="B27" s="51" t="s">
        <v>495</v>
      </c>
      <c r="C27" s="353">
        <v>48</v>
      </c>
      <c r="D27" s="352" t="s">
        <v>82</v>
      </c>
      <c r="E27" s="92"/>
      <c r="F27" s="92"/>
      <c r="G27" s="92"/>
      <c r="H27" s="6"/>
      <c r="I27" s="92"/>
      <c r="J27" s="92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s="25" customFormat="1" ht="12.75" customHeight="1" x14ac:dyDescent="0.2">
      <c r="A28" s="300" t="s">
        <v>15</v>
      </c>
      <c r="B28" s="51" t="s">
        <v>1096</v>
      </c>
      <c r="C28" s="353">
        <v>20</v>
      </c>
      <c r="D28" s="352" t="s">
        <v>82</v>
      </c>
      <c r="E28" s="92"/>
      <c r="F28" s="92"/>
      <c r="G28" s="92"/>
      <c r="H28" s="6"/>
      <c r="I28" s="92"/>
      <c r="J28" s="92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s="25" customFormat="1" ht="12.75" customHeight="1" x14ac:dyDescent="0.2">
      <c r="A29" s="300" t="s">
        <v>16</v>
      </c>
      <c r="B29" s="51" t="s">
        <v>496</v>
      </c>
      <c r="C29" s="353">
        <v>200</v>
      </c>
      <c r="D29" s="352" t="s">
        <v>13</v>
      </c>
      <c r="E29" s="92"/>
      <c r="F29" s="92"/>
      <c r="G29" s="92"/>
      <c r="H29" s="6"/>
      <c r="I29" s="92"/>
      <c r="J29" s="92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s="25" customFormat="1" ht="12.75" customHeight="1" x14ac:dyDescent="0.2">
      <c r="A30" s="10" t="s">
        <v>843</v>
      </c>
      <c r="B30" s="51" t="s">
        <v>1108</v>
      </c>
      <c r="C30" s="286"/>
      <c r="D30" s="286"/>
      <c r="E30" s="400"/>
      <c r="F30" s="400"/>
      <c r="G30" s="400"/>
      <c r="H30" s="419"/>
      <c r="I30" s="400"/>
      <c r="J30" s="400"/>
      <c r="K30" s="419"/>
      <c r="L30" s="419"/>
      <c r="M30" s="419"/>
    </row>
    <row r="31" spans="1:13" s="25" customFormat="1" ht="12.75" customHeight="1" x14ac:dyDescent="0.2">
      <c r="A31" s="47" t="s">
        <v>19</v>
      </c>
      <c r="B31" s="51" t="s">
        <v>1107</v>
      </c>
      <c r="C31" s="353">
        <v>1300</v>
      </c>
      <c r="D31" s="352" t="s">
        <v>82</v>
      </c>
      <c r="E31" s="92"/>
      <c r="F31" s="92"/>
      <c r="G31" s="92"/>
      <c r="H31" s="6"/>
      <c r="I31" s="92"/>
      <c r="J31" s="92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3" s="25" customFormat="1" ht="12.75" customHeight="1" x14ac:dyDescent="0.2">
      <c r="A32" s="47" t="s">
        <v>21</v>
      </c>
      <c r="B32" s="51" t="s">
        <v>489</v>
      </c>
      <c r="C32" s="353">
        <v>3000</v>
      </c>
      <c r="D32" s="352" t="s">
        <v>20</v>
      </c>
      <c r="E32" s="92"/>
      <c r="F32" s="92"/>
      <c r="G32" s="92"/>
      <c r="H32" s="6"/>
      <c r="I32" s="92"/>
      <c r="J32" s="92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s="25" customFormat="1" ht="12.75" customHeight="1" x14ac:dyDescent="0.2">
      <c r="A33" s="10" t="s">
        <v>845</v>
      </c>
      <c r="B33" s="51" t="s">
        <v>490</v>
      </c>
      <c r="C33" s="286"/>
      <c r="D33" s="286"/>
      <c r="E33" s="400"/>
      <c r="F33" s="400"/>
      <c r="G33" s="400"/>
      <c r="H33" s="419"/>
      <c r="I33" s="400"/>
      <c r="J33" s="400"/>
      <c r="K33" s="419"/>
      <c r="L33" s="419"/>
      <c r="M33" s="419"/>
    </row>
    <row r="34" spans="1:13" s="25" customFormat="1" ht="12.75" customHeight="1" x14ac:dyDescent="0.2">
      <c r="A34" s="47" t="s">
        <v>32</v>
      </c>
      <c r="B34" s="51" t="s">
        <v>492</v>
      </c>
      <c r="C34" s="353">
        <v>50</v>
      </c>
      <c r="D34" s="352" t="s">
        <v>20</v>
      </c>
      <c r="E34" s="92"/>
      <c r="F34" s="92"/>
      <c r="G34" s="92"/>
      <c r="H34" s="6"/>
      <c r="I34" s="92"/>
      <c r="J34" s="92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3" s="25" customFormat="1" ht="12.75" customHeight="1" x14ac:dyDescent="0.2">
      <c r="A35" s="47" t="s">
        <v>33</v>
      </c>
      <c r="B35" s="51" t="s">
        <v>626</v>
      </c>
      <c r="C35" s="353">
        <v>20</v>
      </c>
      <c r="D35" s="352" t="s">
        <v>13</v>
      </c>
      <c r="E35" s="92"/>
      <c r="F35" s="92"/>
      <c r="G35" s="92"/>
      <c r="H35" s="6"/>
      <c r="I35" s="92"/>
      <c r="J35" s="92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3" x14ac:dyDescent="0.2">
      <c r="A36" s="120"/>
      <c r="B36" s="121" t="s">
        <v>29</v>
      </c>
      <c r="C36" s="122"/>
      <c r="D36" s="120"/>
      <c r="E36" s="121"/>
      <c r="F36" s="120"/>
      <c r="G36" s="120"/>
      <c r="H36" s="123"/>
      <c r="I36" s="125"/>
      <c r="J36" s="125"/>
      <c r="K36" s="125"/>
      <c r="L36" s="144">
        <f>SUM(L14:L35)</f>
        <v>0</v>
      </c>
      <c r="M36" s="144">
        <f>SUM(M14:M35)</f>
        <v>0</v>
      </c>
    </row>
    <row r="37" spans="1:13" x14ac:dyDescent="0.2">
      <c r="J37" s="73"/>
      <c r="K37" s="73"/>
      <c r="L37" s="73"/>
    </row>
    <row r="38" spans="1:13" x14ac:dyDescent="0.2">
      <c r="B38" s="427" t="s">
        <v>970</v>
      </c>
      <c r="C38" s="152"/>
      <c r="D38" s="152"/>
      <c r="E38" s="153"/>
      <c r="F38" s="153"/>
      <c r="G38" s="428"/>
      <c r="H38" s="154"/>
      <c r="I38" s="148" t="s">
        <v>30</v>
      </c>
      <c r="J38" s="154"/>
      <c r="K38" s="428"/>
      <c r="L38" s="8"/>
      <c r="M38" s="8"/>
    </row>
    <row r="39" spans="1:13" ht="12.75" customHeight="1" x14ac:dyDescent="0.2">
      <c r="A39" s="68"/>
      <c r="B39" s="152"/>
      <c r="C39" s="152"/>
      <c r="D39" s="444"/>
      <c r="E39" s="153"/>
      <c r="F39" s="146"/>
      <c r="G39" s="429"/>
      <c r="H39" s="154"/>
      <c r="I39" s="153"/>
      <c r="J39" s="154"/>
      <c r="K39" s="428"/>
      <c r="L39" s="8"/>
      <c r="M39" s="8"/>
    </row>
    <row r="40" spans="1:13" ht="12.75" customHeight="1" x14ac:dyDescent="0.2">
      <c r="A40" s="68"/>
      <c r="B40" s="152"/>
      <c r="C40" s="152"/>
      <c r="D40" s="152"/>
      <c r="E40" s="153"/>
      <c r="F40" s="146"/>
      <c r="G40" s="429"/>
      <c r="H40" s="154"/>
      <c r="I40" s="148" t="s">
        <v>31</v>
      </c>
      <c r="J40" s="147"/>
      <c r="K40" s="429"/>
      <c r="L40" s="68"/>
      <c r="M40" s="68"/>
    </row>
    <row r="41" spans="1:13" x14ac:dyDescent="0.2">
      <c r="A41" s="68"/>
      <c r="E41" s="62"/>
      <c r="G41" s="65"/>
      <c r="K41" s="67"/>
      <c r="L41" s="8"/>
      <c r="M41" s="8"/>
    </row>
    <row r="42" spans="1:13" ht="13.5" thickBot="1" x14ac:dyDescent="0.25">
      <c r="A42" s="68"/>
      <c r="B42" s="68"/>
      <c r="C42" s="68"/>
      <c r="D42" s="68"/>
      <c r="E42" s="68"/>
      <c r="F42" s="68"/>
      <c r="G42" s="68"/>
      <c r="H42" s="67"/>
      <c r="I42" s="90"/>
      <c r="K42" s="68"/>
      <c r="L42" s="8"/>
      <c r="M42" s="8"/>
    </row>
    <row r="43" spans="1:13" ht="12.75" customHeight="1" x14ac:dyDescent="0.2">
      <c r="A43" s="68"/>
      <c r="B43" s="382" t="s">
        <v>449</v>
      </c>
      <c r="C43" s="393"/>
      <c r="D43" s="393"/>
      <c r="E43" s="394"/>
      <c r="F43" s="394"/>
      <c r="G43" s="394"/>
      <c r="H43" s="395"/>
      <c r="I43" s="396"/>
      <c r="J43" s="395"/>
      <c r="K43" s="394"/>
      <c r="L43" s="271"/>
      <c r="M43" s="8"/>
    </row>
    <row r="44" spans="1:13" s="8" customFormat="1" ht="13.5" customHeight="1" x14ac:dyDescent="0.2">
      <c r="A44" s="68"/>
      <c r="B44" s="387" t="s">
        <v>890</v>
      </c>
      <c r="C44" s="388"/>
      <c r="D44" s="389"/>
      <c r="E44" s="389"/>
      <c r="F44" s="389"/>
      <c r="G44" s="389"/>
      <c r="H44" s="390"/>
      <c r="I44" s="390"/>
      <c r="J44" s="389"/>
      <c r="K44" s="264"/>
      <c r="L44" s="273"/>
    </row>
    <row r="45" spans="1:13" s="8" customFormat="1" ht="12.75" customHeight="1" x14ac:dyDescent="0.2">
      <c r="A45" s="68"/>
      <c r="B45" s="422" t="s">
        <v>1057</v>
      </c>
      <c r="C45" s="423"/>
      <c r="D45" s="424"/>
      <c r="E45" s="424"/>
      <c r="F45" s="389"/>
      <c r="G45" s="389"/>
      <c r="H45" s="390"/>
      <c r="I45" s="390"/>
      <c r="J45" s="389"/>
      <c r="K45" s="264"/>
      <c r="L45" s="273"/>
    </row>
    <row r="46" spans="1:13" ht="12.75" customHeight="1" x14ac:dyDescent="0.2">
      <c r="A46" s="68"/>
      <c r="B46" s="571" t="s">
        <v>1058</v>
      </c>
      <c r="C46" s="586"/>
      <c r="D46" s="586"/>
      <c r="E46" s="586"/>
      <c r="F46" s="586"/>
      <c r="G46" s="586"/>
      <c r="H46" s="586"/>
      <c r="I46" s="586"/>
      <c r="J46" s="586"/>
      <c r="K46" s="586"/>
      <c r="L46" s="587"/>
      <c r="M46" s="68"/>
    </row>
    <row r="47" spans="1:13" ht="17.25" customHeight="1" x14ac:dyDescent="0.2">
      <c r="A47" s="68"/>
      <c r="B47" s="391" t="s">
        <v>1156</v>
      </c>
      <c r="C47" s="389"/>
      <c r="D47" s="389"/>
      <c r="E47" s="389"/>
      <c r="F47" s="389"/>
      <c r="G47" s="389"/>
      <c r="H47" s="390"/>
      <c r="I47" s="390"/>
      <c r="J47" s="389"/>
      <c r="K47" s="389"/>
      <c r="L47" s="392"/>
      <c r="M47" s="68"/>
    </row>
    <row r="48" spans="1:13" ht="30.75" customHeight="1" x14ac:dyDescent="0.2">
      <c r="A48" s="68"/>
      <c r="B48" s="571" t="s">
        <v>888</v>
      </c>
      <c r="C48" s="586"/>
      <c r="D48" s="586"/>
      <c r="E48" s="586"/>
      <c r="F48" s="586"/>
      <c r="G48" s="586"/>
      <c r="H48" s="586"/>
      <c r="I48" s="586"/>
      <c r="J48" s="586"/>
      <c r="K48" s="586"/>
      <c r="L48" s="587"/>
      <c r="M48" s="68"/>
    </row>
    <row r="49" spans="1:13" ht="31.5" customHeight="1" thickBot="1" x14ac:dyDescent="0.25">
      <c r="A49" s="68"/>
      <c r="B49" s="599" t="s">
        <v>1139</v>
      </c>
      <c r="C49" s="600"/>
      <c r="D49" s="600"/>
      <c r="E49" s="590"/>
      <c r="F49" s="590"/>
      <c r="G49" s="590"/>
      <c r="H49" s="590"/>
      <c r="I49" s="590"/>
      <c r="J49" s="590"/>
      <c r="K49" s="591"/>
      <c r="L49" s="592"/>
      <c r="M49" s="68"/>
    </row>
    <row r="50" spans="1:13" ht="15.75" x14ac:dyDescent="0.25">
      <c r="B50" s="130"/>
      <c r="C50" s="68"/>
      <c r="D50" s="68"/>
      <c r="E50" s="68"/>
      <c r="F50" s="68"/>
      <c r="G50" s="68"/>
      <c r="H50" s="67"/>
      <c r="I50" s="90"/>
      <c r="J50" s="67"/>
      <c r="K50" s="68"/>
      <c r="L50" s="8"/>
      <c r="M50" s="8"/>
    </row>
    <row r="51" spans="1:13" x14ac:dyDescent="0.2">
      <c r="B51" s="567"/>
      <c r="C51" s="567"/>
      <c r="D51" s="567"/>
      <c r="E51" s="567"/>
      <c r="F51" s="568"/>
      <c r="G51" s="568"/>
      <c r="H51" s="568"/>
      <c r="I51" s="568"/>
      <c r="J51" s="568"/>
      <c r="K51" s="568"/>
      <c r="L51" s="568"/>
      <c r="M51" s="568"/>
    </row>
  </sheetData>
  <sheetProtection algorithmName="SHA-512" hashValue="uj2Ccn6M8FeJkCiVENUc+ybhhKXZxvjWCkUE9Ab5BFa01Krqv84OciXjkmUh5TaEbCSbxDCzER9dhKTffos1Hg==" saltValue="RaVvluIsgh8FBJFMDPiCyw==" spinCount="100000" sheet="1" formatCells="0" formatColumns="0"/>
  <protectedRanges>
    <protectedRange password="CC67" sqref="E14:G20 F36:G36 E22:G24" name="Obseg1_1"/>
    <protectedRange password="CC67" sqref="I14:I20" name="Obseg1_1_1_1_5_3_4_4"/>
    <protectedRange password="CC67" sqref="I22:I24" name="Obseg1_1_1_1_5_3_4_5"/>
    <protectedRange password="CC67" sqref="I39 E38:E40 F38" name="Obseg1_2_1_1_1"/>
    <protectedRange password="CC67" sqref="E26:G29" name="Obseg1_9"/>
    <protectedRange password="CC67" sqref="E31:G32" name="Obseg1_2_3"/>
    <protectedRange password="CC67" sqref="E34:G34" name="Obseg1_3_3"/>
    <protectedRange password="CC67" sqref="I26:J29" name="Obseg1_4_3"/>
    <protectedRange password="CC67" sqref="I31:J32" name="Obseg1_5_3"/>
    <protectedRange password="CC67" sqref="I34:J34" name="Obseg1_6_3"/>
    <protectedRange password="CC67" sqref="E35:G35" name="Obseg1_3_4"/>
    <protectedRange password="CC67" sqref="I35:J35" name="Obseg1_6_4"/>
    <protectedRange password="CC67" sqref="C21:M21" name="Obseg1_1_1"/>
    <protectedRange password="CC67" sqref="C25:M25" name="Obseg1_1_1_1"/>
    <protectedRange password="CC67" sqref="C30:M30" name="Obseg1_1_1_2"/>
    <protectedRange password="CC67" sqref="C33:M33" name="Obseg1_1_1_3"/>
  </protectedRanges>
  <mergeCells count="20">
    <mergeCell ref="A12:A13"/>
    <mergeCell ref="G12:G13"/>
    <mergeCell ref="I12:I13"/>
    <mergeCell ref="J12:J13"/>
    <mergeCell ref="B46:L46"/>
    <mergeCell ref="C2:D2"/>
    <mergeCell ref="C3:D3"/>
    <mergeCell ref="C4:D4"/>
    <mergeCell ref="C5:D5"/>
    <mergeCell ref="B12:B13"/>
    <mergeCell ref="C12:C13"/>
    <mergeCell ref="D12:D13"/>
    <mergeCell ref="L12:L13"/>
    <mergeCell ref="M12:M13"/>
    <mergeCell ref="B51:M51"/>
    <mergeCell ref="K12:K13"/>
    <mergeCell ref="B48:L48"/>
    <mergeCell ref="B49:L49"/>
    <mergeCell ref="E12:E13"/>
    <mergeCell ref="F12:F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="85" zoomScaleNormal="85" workbookViewId="0">
      <selection activeCell="J22" sqref="J22"/>
    </sheetView>
  </sheetViews>
  <sheetFormatPr defaultColWidth="9.140625" defaultRowHeight="12.75" x14ac:dyDescent="0.2"/>
  <cols>
    <col min="1" max="1" width="4.7109375" style="8" customWidth="1"/>
    <col min="2" max="2" width="21.140625" style="259" customWidth="1"/>
    <col min="3" max="3" width="16" style="259" customWidth="1"/>
    <col min="4" max="4" width="3.7109375" style="259" bestFit="1" customWidth="1"/>
    <col min="5" max="5" width="22.5703125" style="259" customWidth="1"/>
    <col min="6" max="6" width="14.28515625" style="62" customWidth="1"/>
    <col min="7" max="7" width="14.85546875" style="62" customWidth="1"/>
    <col min="8" max="8" width="14.85546875" style="64" customWidth="1"/>
    <col min="9" max="9" width="15" style="67" customWidth="1"/>
    <col min="10" max="10" width="10.42578125" style="48" customWidth="1"/>
    <col min="11" max="11" width="12.85546875" style="48" customWidth="1"/>
    <col min="12" max="12" width="12.42578125" style="48" customWidth="1"/>
    <col min="13" max="13" width="16.28515625" style="67" customWidth="1"/>
    <col min="14" max="14" width="13.7109375" style="68" customWidth="1"/>
    <col min="15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N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</row>
    <row r="4" spans="1:14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</row>
    <row r="5" spans="1:14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</row>
    <row r="6" spans="1:14" ht="12.75" customHeight="1" x14ac:dyDescent="0.2">
      <c r="E6" s="62"/>
      <c r="G6" s="65"/>
      <c r="J6" s="69" t="s">
        <v>286</v>
      </c>
      <c r="K6" s="67"/>
      <c r="M6" s="68"/>
    </row>
    <row r="7" spans="1:14" ht="12.75" customHeight="1" x14ac:dyDescent="0.2">
      <c r="G7" s="68"/>
      <c r="H7" s="68"/>
      <c r="I7" s="69"/>
      <c r="J7" s="64"/>
      <c r="K7" s="67"/>
    </row>
    <row r="8" spans="1:14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4" ht="12.75" customHeight="1" x14ac:dyDescent="0.2">
      <c r="B9" s="70" t="s">
        <v>794</v>
      </c>
      <c r="C9" s="70"/>
      <c r="D9" s="70"/>
      <c r="E9" s="70"/>
      <c r="H9" s="75"/>
      <c r="M9" s="76"/>
    </row>
    <row r="10" spans="1:14" ht="12.75" customHeight="1" x14ac:dyDescent="0.2">
      <c r="B10" s="77" t="s">
        <v>1064</v>
      </c>
      <c r="C10" s="77"/>
      <c r="D10" s="77"/>
      <c r="E10" s="77"/>
      <c r="H10" s="75"/>
      <c r="M10" s="76"/>
    </row>
    <row r="11" spans="1:14" ht="12.75" customHeight="1" thickBot="1" x14ac:dyDescent="0.25">
      <c r="B11" s="63"/>
      <c r="C11" s="63"/>
      <c r="D11" s="63"/>
      <c r="E11" s="63"/>
      <c r="H11" s="75"/>
      <c r="M11" s="76"/>
    </row>
    <row r="12" spans="1:14" ht="12.75" customHeight="1" x14ac:dyDescent="0.2">
      <c r="A12" s="611" t="s">
        <v>5</v>
      </c>
      <c r="B12" s="613" t="s">
        <v>788</v>
      </c>
      <c r="C12" s="615" t="s">
        <v>7</v>
      </c>
      <c r="D12" s="617" t="s">
        <v>6</v>
      </c>
      <c r="E12" s="611" t="s">
        <v>1154</v>
      </c>
      <c r="F12" s="617" t="s">
        <v>789</v>
      </c>
      <c r="G12" s="611" t="s">
        <v>793</v>
      </c>
      <c r="H12" s="618" t="s">
        <v>1084</v>
      </c>
      <c r="I12" s="609" t="s">
        <v>9</v>
      </c>
      <c r="J12" s="612" t="s">
        <v>10</v>
      </c>
      <c r="K12" s="609" t="s">
        <v>792</v>
      </c>
      <c r="L12" s="612" t="s">
        <v>791</v>
      </c>
      <c r="M12" s="609" t="s">
        <v>790</v>
      </c>
      <c r="N12" s="609" t="s">
        <v>796</v>
      </c>
    </row>
    <row r="13" spans="1:14" ht="27" customHeight="1" thickBot="1" x14ac:dyDescent="0.25">
      <c r="A13" s="610"/>
      <c r="B13" s="614"/>
      <c r="C13" s="616"/>
      <c r="D13" s="616"/>
      <c r="E13" s="610"/>
      <c r="F13" s="616"/>
      <c r="G13" s="610"/>
      <c r="H13" s="610"/>
      <c r="I13" s="610"/>
      <c r="J13" s="610"/>
      <c r="K13" s="610"/>
      <c r="L13" s="610"/>
      <c r="M13" s="610"/>
      <c r="N13" s="610"/>
    </row>
    <row r="14" spans="1:14" x14ac:dyDescent="0.2">
      <c r="A14" s="371" t="s">
        <v>806</v>
      </c>
      <c r="B14" s="287" t="s">
        <v>487</v>
      </c>
      <c r="C14" s="287"/>
      <c r="D14" s="372"/>
      <c r="E14" s="363"/>
      <c r="F14" s="365"/>
      <c r="G14" s="365"/>
      <c r="H14" s="366"/>
      <c r="I14" s="499"/>
      <c r="J14" s="500"/>
      <c r="K14" s="367"/>
      <c r="L14" s="367"/>
      <c r="M14" s="368"/>
      <c r="N14" s="368"/>
    </row>
    <row r="15" spans="1:14" ht="25.5" x14ac:dyDescent="0.2">
      <c r="A15" s="370" t="s">
        <v>12</v>
      </c>
      <c r="B15" s="159" t="s">
        <v>488</v>
      </c>
      <c r="C15" s="353">
        <v>437</v>
      </c>
      <c r="D15" s="352" t="s">
        <v>13</v>
      </c>
      <c r="E15" s="201"/>
      <c r="F15" s="201"/>
      <c r="G15" s="201"/>
      <c r="H15" s="6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  <c r="N15" s="216"/>
    </row>
    <row r="16" spans="1:14" ht="38.25" x14ac:dyDescent="0.2">
      <c r="A16" s="370" t="s">
        <v>14</v>
      </c>
      <c r="B16" s="159" t="s">
        <v>775</v>
      </c>
      <c r="C16" s="353">
        <v>300</v>
      </c>
      <c r="D16" s="352" t="s">
        <v>13</v>
      </c>
      <c r="E16" s="201"/>
      <c r="F16" s="201"/>
      <c r="G16" s="201"/>
      <c r="H16" s="6"/>
      <c r="I16" s="205"/>
      <c r="J16" s="216"/>
      <c r="K16" s="112">
        <f t="shared" ref="K16:K26" si="0">I16+(I16*J16/100)</f>
        <v>0</v>
      </c>
      <c r="L16" s="112">
        <f t="shared" ref="L16:L26" si="1">C16*I16</f>
        <v>0</v>
      </c>
      <c r="M16" s="112">
        <f t="shared" ref="M16:M26" si="2">C16*K16</f>
        <v>0</v>
      </c>
      <c r="N16" s="216"/>
    </row>
    <row r="17" spans="1:14" x14ac:dyDescent="0.2">
      <c r="A17" s="373" t="s">
        <v>828</v>
      </c>
      <c r="B17" s="292" t="s">
        <v>767</v>
      </c>
      <c r="C17" s="374"/>
      <c r="D17" s="375"/>
      <c r="E17" s="357"/>
      <c r="F17" s="357"/>
      <c r="G17" s="357"/>
      <c r="H17" s="358"/>
      <c r="I17" s="360"/>
      <c r="J17" s="361"/>
      <c r="K17" s="501"/>
      <c r="L17" s="501"/>
      <c r="M17" s="501"/>
      <c r="N17" s="369"/>
    </row>
    <row r="18" spans="1:14" s="99" customFormat="1" ht="25.5" x14ac:dyDescent="0.2">
      <c r="A18" s="355" t="s">
        <v>1111</v>
      </c>
      <c r="B18" s="159" t="s">
        <v>768</v>
      </c>
      <c r="C18" s="353">
        <v>315</v>
      </c>
      <c r="D18" s="352" t="s">
        <v>13</v>
      </c>
      <c r="E18" s="201"/>
      <c r="F18" s="201"/>
      <c r="G18" s="201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  <c r="N18" s="216"/>
    </row>
    <row r="19" spans="1:14" s="99" customFormat="1" ht="38.25" x14ac:dyDescent="0.2">
      <c r="A19" s="355" t="s">
        <v>21</v>
      </c>
      <c r="B19" s="159" t="s">
        <v>770</v>
      </c>
      <c r="C19" s="353">
        <v>180</v>
      </c>
      <c r="D19" s="352" t="s">
        <v>13</v>
      </c>
      <c r="E19" s="201"/>
      <c r="F19" s="201"/>
      <c r="G19" s="201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  <c r="N19" s="216"/>
    </row>
    <row r="20" spans="1:14" s="99" customFormat="1" ht="25.5" x14ac:dyDescent="0.2">
      <c r="A20" s="355" t="s">
        <v>22</v>
      </c>
      <c r="B20" s="159" t="s">
        <v>769</v>
      </c>
      <c r="C20" s="353">
        <v>180</v>
      </c>
      <c r="D20" s="352" t="s">
        <v>13</v>
      </c>
      <c r="E20" s="201"/>
      <c r="F20" s="201"/>
      <c r="G20" s="201"/>
      <c r="H20" s="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  <c r="N20" s="216"/>
    </row>
    <row r="21" spans="1:14" ht="25.5" x14ac:dyDescent="0.2">
      <c r="A21" s="355" t="s">
        <v>105</v>
      </c>
      <c r="B21" s="159" t="s">
        <v>777</v>
      </c>
      <c r="C21" s="353">
        <v>540</v>
      </c>
      <c r="D21" s="352" t="s">
        <v>13</v>
      </c>
      <c r="E21" s="201"/>
      <c r="F21" s="201"/>
      <c r="G21" s="201"/>
      <c r="H21" s="6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  <c r="N21" s="216"/>
    </row>
    <row r="22" spans="1:14" ht="51" x14ac:dyDescent="0.2">
      <c r="A22" s="355" t="s">
        <v>1077</v>
      </c>
      <c r="B22" s="159" t="s">
        <v>1112</v>
      </c>
      <c r="C22" s="353">
        <v>360</v>
      </c>
      <c r="D22" s="352" t="s">
        <v>13</v>
      </c>
      <c r="E22" s="201"/>
      <c r="F22" s="201"/>
      <c r="G22" s="201"/>
      <c r="H22" s="6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  <c r="N22" s="216"/>
    </row>
    <row r="23" spans="1:14" x14ac:dyDescent="0.2">
      <c r="A23" s="135">
        <v>3</v>
      </c>
      <c r="B23" s="159" t="s">
        <v>493</v>
      </c>
      <c r="C23" s="353">
        <v>150</v>
      </c>
      <c r="D23" s="352" t="s">
        <v>13</v>
      </c>
      <c r="E23" s="201"/>
      <c r="F23" s="201"/>
      <c r="G23" s="201"/>
      <c r="H23" s="6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  <c r="N23" s="216"/>
    </row>
    <row r="24" spans="1:14" s="8" customFormat="1" ht="25.5" x14ac:dyDescent="0.2">
      <c r="A24" s="135" t="s">
        <v>835</v>
      </c>
      <c r="B24" s="159" t="s">
        <v>779</v>
      </c>
      <c r="C24" s="353">
        <v>325</v>
      </c>
      <c r="D24" s="352" t="s">
        <v>13</v>
      </c>
      <c r="E24" s="207"/>
      <c r="F24" s="207"/>
      <c r="G24" s="207"/>
      <c r="H24" s="138" t="s">
        <v>509</v>
      </c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  <c r="N24" s="216"/>
    </row>
    <row r="25" spans="1:14" s="8" customFormat="1" ht="51" x14ac:dyDescent="0.2">
      <c r="A25" s="135" t="s">
        <v>690</v>
      </c>
      <c r="B25" s="159" t="s">
        <v>1110</v>
      </c>
      <c r="C25" s="353">
        <v>300</v>
      </c>
      <c r="D25" s="352" t="s">
        <v>13</v>
      </c>
      <c r="E25" s="207"/>
      <c r="F25" s="207"/>
      <c r="G25" s="207"/>
      <c r="H25" s="138" t="s">
        <v>509</v>
      </c>
      <c r="I25" s="205"/>
      <c r="J25" s="216"/>
      <c r="K25" s="112">
        <f>I25+(I25*J25/100)</f>
        <v>0</v>
      </c>
      <c r="L25" s="112">
        <f t="shared" si="1"/>
        <v>0</v>
      </c>
      <c r="M25" s="112">
        <f t="shared" si="2"/>
        <v>0</v>
      </c>
      <c r="N25" s="216"/>
    </row>
    <row r="26" spans="1:14" s="8" customFormat="1" ht="25.5" x14ac:dyDescent="0.2">
      <c r="A26" s="135" t="s">
        <v>696</v>
      </c>
      <c r="B26" s="316" t="s">
        <v>1138</v>
      </c>
      <c r="C26" s="353">
        <v>20</v>
      </c>
      <c r="D26" s="352" t="s">
        <v>13</v>
      </c>
      <c r="E26" s="207"/>
      <c r="F26" s="207"/>
      <c r="G26" s="207"/>
      <c r="H26" s="6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  <c r="N26" s="216"/>
    </row>
    <row r="27" spans="1:14" ht="12.75" customHeight="1" x14ac:dyDescent="0.2">
      <c r="A27" s="346"/>
      <c r="B27" s="121" t="s">
        <v>29</v>
      </c>
      <c r="C27" s="122"/>
      <c r="D27" s="123"/>
      <c r="E27" s="120"/>
      <c r="F27" s="120"/>
      <c r="G27" s="120"/>
      <c r="H27" s="123"/>
      <c r="I27" s="125"/>
      <c r="J27" s="125"/>
      <c r="K27" s="125"/>
      <c r="L27" s="144">
        <f>SUM(L15:L26)</f>
        <v>0</v>
      </c>
      <c r="M27" s="144">
        <f>SUM(M15:M26)</f>
        <v>0</v>
      </c>
      <c r="N27" s="254"/>
    </row>
    <row r="28" spans="1:14" ht="12.75" customHeight="1" x14ac:dyDescent="0.2">
      <c r="J28" s="73"/>
      <c r="K28" s="73"/>
      <c r="L28" s="73"/>
    </row>
    <row r="29" spans="1:14" ht="12.75" customHeight="1" x14ac:dyDescent="0.2">
      <c r="B29" s="427" t="s">
        <v>970</v>
      </c>
      <c r="C29" s="152"/>
      <c r="D29" s="152"/>
      <c r="E29" s="153"/>
      <c r="F29" s="153"/>
      <c r="G29" s="428"/>
      <c r="H29" s="154"/>
      <c r="I29" s="148"/>
      <c r="J29" s="149"/>
      <c r="K29" s="149"/>
      <c r="L29" s="148" t="s">
        <v>30</v>
      </c>
      <c r="M29" s="154"/>
    </row>
    <row r="30" spans="1:14" x14ac:dyDescent="0.2">
      <c r="B30" s="152"/>
      <c r="C30" s="152"/>
      <c r="D30" s="444"/>
      <c r="E30" s="153"/>
      <c r="F30" s="146"/>
      <c r="G30" s="429"/>
      <c r="H30" s="154"/>
      <c r="I30" s="148"/>
      <c r="J30" s="149"/>
      <c r="K30" s="149"/>
      <c r="L30" s="153"/>
      <c r="M30" s="154"/>
    </row>
    <row r="31" spans="1:14" x14ac:dyDescent="0.2">
      <c r="B31" s="152"/>
      <c r="C31" s="152"/>
      <c r="D31" s="152"/>
      <c r="E31" s="153"/>
      <c r="F31" s="146"/>
      <c r="G31" s="429"/>
      <c r="H31" s="154"/>
      <c r="I31" s="148"/>
      <c r="J31" s="149"/>
      <c r="K31" s="149"/>
      <c r="L31" s="148" t="s">
        <v>31</v>
      </c>
      <c r="M31" s="147"/>
    </row>
    <row r="32" spans="1:14" ht="13.5" thickBot="1" x14ac:dyDescent="0.25"/>
    <row r="33" spans="2:13" ht="12.75" customHeight="1" x14ac:dyDescent="0.2">
      <c r="B33" s="382" t="s">
        <v>449</v>
      </c>
      <c r="C33" s="393"/>
      <c r="D33" s="393"/>
      <c r="E33" s="394"/>
      <c r="F33" s="394"/>
      <c r="G33" s="394"/>
      <c r="H33" s="395"/>
      <c r="I33" s="396"/>
      <c r="J33" s="395"/>
      <c r="K33" s="394"/>
      <c r="L33" s="271"/>
      <c r="M33" s="8"/>
    </row>
    <row r="34" spans="2:13" s="8" customFormat="1" ht="13.5" customHeight="1" x14ac:dyDescent="0.2">
      <c r="B34" s="387" t="s">
        <v>890</v>
      </c>
      <c r="C34" s="388"/>
      <c r="D34" s="389"/>
      <c r="E34" s="389"/>
      <c r="F34" s="389"/>
      <c r="G34" s="389"/>
      <c r="H34" s="390"/>
      <c r="I34" s="390"/>
      <c r="J34" s="389"/>
      <c r="K34" s="264"/>
      <c r="L34" s="273"/>
    </row>
    <row r="35" spans="2:13" s="8" customFormat="1" ht="12.75" customHeight="1" x14ac:dyDescent="0.2">
      <c r="B35" s="422" t="s">
        <v>1057</v>
      </c>
      <c r="C35" s="423"/>
      <c r="D35" s="424"/>
      <c r="E35" s="424"/>
      <c r="F35" s="389"/>
      <c r="G35" s="389"/>
      <c r="H35" s="390"/>
      <c r="I35" s="390"/>
      <c r="J35" s="389"/>
      <c r="K35" s="264"/>
      <c r="L35" s="273"/>
    </row>
    <row r="36" spans="2:13" ht="21" customHeight="1" x14ac:dyDescent="0.2">
      <c r="B36" s="571" t="s">
        <v>1058</v>
      </c>
      <c r="C36" s="586"/>
      <c r="D36" s="586"/>
      <c r="E36" s="586"/>
      <c r="F36" s="586"/>
      <c r="G36" s="586"/>
      <c r="H36" s="586"/>
      <c r="I36" s="586"/>
      <c r="J36" s="586"/>
      <c r="K36" s="586"/>
      <c r="L36" s="587"/>
      <c r="M36" s="68"/>
    </row>
    <row r="37" spans="2:13" ht="17.25" customHeight="1" x14ac:dyDescent="0.2">
      <c r="B37" s="391" t="s">
        <v>1158</v>
      </c>
      <c r="C37" s="389"/>
      <c r="D37" s="389"/>
      <c r="E37" s="389"/>
      <c r="F37" s="389"/>
      <c r="G37" s="389"/>
      <c r="H37" s="390"/>
      <c r="I37" s="390"/>
      <c r="J37" s="389"/>
      <c r="K37" s="389"/>
      <c r="L37" s="392"/>
      <c r="M37" s="68"/>
    </row>
    <row r="38" spans="2:13" ht="30.75" customHeight="1" x14ac:dyDescent="0.2">
      <c r="B38" s="571" t="s">
        <v>888</v>
      </c>
      <c r="C38" s="586"/>
      <c r="D38" s="586"/>
      <c r="E38" s="586"/>
      <c r="F38" s="586"/>
      <c r="G38" s="586"/>
      <c r="H38" s="586"/>
      <c r="I38" s="586"/>
      <c r="J38" s="586"/>
      <c r="K38" s="586"/>
      <c r="L38" s="587"/>
      <c r="M38" s="68"/>
    </row>
    <row r="39" spans="2:13" ht="35.25" customHeight="1" thickBot="1" x14ac:dyDescent="0.25">
      <c r="B39" s="599" t="s">
        <v>1139</v>
      </c>
      <c r="C39" s="600"/>
      <c r="D39" s="600"/>
      <c r="E39" s="590"/>
      <c r="F39" s="590"/>
      <c r="G39" s="590"/>
      <c r="H39" s="590"/>
      <c r="I39" s="590"/>
      <c r="J39" s="590"/>
      <c r="K39" s="591"/>
      <c r="L39" s="592"/>
      <c r="M39" s="68"/>
    </row>
  </sheetData>
  <sheetProtection algorithmName="SHA-512" hashValue="kRvIoWXj/aN8JehpTJLPtm0Dqk+l7TuAkc7EbWD7x9hTSXGQiIFKZTkaNP7jMRl/azvP9uDEVRi4xhah/HRq+Q==" saltValue="Kx9GvNK8/LdTh+5iNbUZfQ==" spinCount="100000" sheet="1" formatCells="0" formatColumns="0"/>
  <protectedRanges>
    <protectedRange password="CC67" sqref="E15:E16 F14:G16 E17:G27" name="Obseg1_1"/>
    <protectedRange password="CC67" sqref="I14 I17" name="Obseg1_1_1_1"/>
    <protectedRange password="CC67" sqref="I15:I16" name="Obseg1_1_1_1_5_3_4"/>
    <protectedRange password="CC67" sqref="I18:I22" name="Obseg1_1_1_1_5_3_4_2"/>
    <protectedRange password="CC67" sqref="I23:I26" name="Obseg1_1_1_1_5_3_4_5"/>
    <protectedRange password="CC67" sqref="L30 E29:E31 F29" name="Obseg1_2_1_1_1"/>
    <protectedRange password="CC67" sqref="N15:N16" name="Obseg1_1_1_1_5_3_4_6_2"/>
    <protectedRange password="CC67" sqref="N18:N22" name="Obseg1_1_1_1_5_3_4_8_2"/>
    <protectedRange password="CC67" sqref="N23:N26" name="Obseg1_1_1_1_5_3_4_10_2"/>
  </protectedRanges>
  <mergeCells count="21">
    <mergeCell ref="B38:L38"/>
    <mergeCell ref="B39:L39"/>
    <mergeCell ref="K12:K13"/>
    <mergeCell ref="L12:L13"/>
    <mergeCell ref="B12:B13"/>
    <mergeCell ref="C12:C13"/>
    <mergeCell ref="D12:D13"/>
    <mergeCell ref="E12:E13"/>
    <mergeCell ref="F12:F13"/>
    <mergeCell ref="H12:H13"/>
    <mergeCell ref="C2:D2"/>
    <mergeCell ref="C3:D3"/>
    <mergeCell ref="C4:D4"/>
    <mergeCell ref="C5:D5"/>
    <mergeCell ref="B36:L36"/>
    <mergeCell ref="N12:N13"/>
    <mergeCell ref="A12:A13"/>
    <mergeCell ref="G12:G13"/>
    <mergeCell ref="I12:I13"/>
    <mergeCell ref="J12:J13"/>
    <mergeCell ref="M12:M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="85" zoomScaleNormal="85" workbookViewId="0">
      <selection activeCell="J22" sqref="J22:K22"/>
    </sheetView>
  </sheetViews>
  <sheetFormatPr defaultColWidth="9.140625" defaultRowHeight="12.75" x14ac:dyDescent="0.2"/>
  <cols>
    <col min="1" max="1" width="5.7109375" style="8" customWidth="1"/>
    <col min="2" max="2" width="23.42578125" style="259" customWidth="1"/>
    <col min="3" max="3" width="19.7109375" style="259" customWidth="1"/>
    <col min="4" max="4" width="3.7109375" style="259" bestFit="1" customWidth="1"/>
    <col min="5" max="5" width="21.42578125" style="259" customWidth="1"/>
    <col min="6" max="6" width="16" style="62" customWidth="1"/>
    <col min="7" max="7" width="14.42578125" style="62" customWidth="1"/>
    <col min="8" max="8" width="16.5703125" style="64" customWidth="1"/>
    <col min="9" max="9" width="13.42578125" style="64" customWidth="1"/>
    <col min="10" max="10" width="18.5703125" style="67" customWidth="1"/>
    <col min="11" max="11" width="13.140625" style="48" customWidth="1"/>
    <col min="12" max="12" width="15.7109375" style="48" customWidth="1"/>
    <col min="13" max="13" width="12.42578125" style="48" customWidth="1"/>
    <col min="14" max="14" width="13.7109375" style="67" customWidth="1"/>
    <col min="15" max="15" width="14.140625" style="68" customWidth="1"/>
    <col min="16" max="16384" width="9.140625" style="68"/>
  </cols>
  <sheetData>
    <row r="1" spans="1:15" ht="12.75" customHeight="1" thickBot="1" x14ac:dyDescent="0.25">
      <c r="B1" s="62"/>
      <c r="C1" s="63" t="s">
        <v>0</v>
      </c>
      <c r="D1" s="63"/>
      <c r="E1" s="62"/>
      <c r="G1" s="65"/>
      <c r="I1" s="67"/>
      <c r="K1" s="66" t="s">
        <v>1</v>
      </c>
      <c r="L1" s="67"/>
      <c r="M1" s="64"/>
      <c r="N1" s="68"/>
    </row>
    <row r="2" spans="1:15" ht="12.75" customHeight="1" thickBot="1" x14ac:dyDescent="0.25">
      <c r="B2" s="418" t="s">
        <v>1059</v>
      </c>
      <c r="C2" s="558"/>
      <c r="D2" s="559"/>
      <c r="E2" s="62"/>
      <c r="G2" s="65"/>
      <c r="I2" s="67"/>
      <c r="K2" s="66" t="s">
        <v>803</v>
      </c>
      <c r="L2" s="67"/>
      <c r="M2" s="64"/>
      <c r="O2" s="277" t="s">
        <v>1063</v>
      </c>
    </row>
    <row r="3" spans="1:15" ht="12.75" customHeight="1" x14ac:dyDescent="0.2">
      <c r="B3" s="418" t="s">
        <v>1060</v>
      </c>
      <c r="C3" s="558"/>
      <c r="D3" s="559"/>
      <c r="E3" s="62"/>
      <c r="G3" s="65"/>
      <c r="I3" s="67"/>
      <c r="K3" s="67" t="s">
        <v>804</v>
      </c>
      <c r="L3" s="67"/>
      <c r="M3" s="64"/>
      <c r="N3" s="68"/>
    </row>
    <row r="4" spans="1:15" ht="12.75" customHeight="1" x14ac:dyDescent="0.2">
      <c r="B4" s="418" t="s">
        <v>1061</v>
      </c>
      <c r="C4" s="558"/>
      <c r="D4" s="559"/>
      <c r="E4" s="62"/>
      <c r="G4" s="65"/>
      <c r="I4" s="67"/>
      <c r="K4" s="69" t="s">
        <v>3</v>
      </c>
      <c r="L4" s="67"/>
      <c r="M4" s="64"/>
      <c r="N4" s="68"/>
    </row>
    <row r="5" spans="1:15" ht="12.75" customHeight="1" x14ac:dyDescent="0.2">
      <c r="B5" s="418" t="s">
        <v>1062</v>
      </c>
      <c r="C5" s="558"/>
      <c r="D5" s="559"/>
      <c r="E5" s="62"/>
      <c r="G5" s="65"/>
      <c r="I5" s="67"/>
      <c r="K5" s="69" t="s">
        <v>4</v>
      </c>
      <c r="L5" s="67"/>
      <c r="M5" s="64"/>
      <c r="N5" s="68"/>
    </row>
    <row r="6" spans="1:15" ht="12.75" customHeight="1" x14ac:dyDescent="0.2">
      <c r="E6" s="62"/>
      <c r="G6" s="65"/>
      <c r="I6" s="67"/>
      <c r="K6" s="69" t="s">
        <v>286</v>
      </c>
      <c r="L6" s="67"/>
      <c r="N6" s="68"/>
    </row>
    <row r="7" spans="1:15" ht="12.75" customHeight="1" x14ac:dyDescent="0.2">
      <c r="G7" s="68"/>
      <c r="H7" s="68"/>
      <c r="I7" s="68"/>
      <c r="J7" s="69"/>
      <c r="K7" s="64"/>
      <c r="L7" s="67"/>
    </row>
    <row r="8" spans="1:15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72"/>
      <c r="J8" s="69"/>
      <c r="K8" s="73"/>
      <c r="L8" s="73"/>
      <c r="M8" s="73"/>
      <c r="N8" s="74"/>
    </row>
    <row r="9" spans="1:15" ht="12.75" customHeight="1" x14ac:dyDescent="0.2">
      <c r="B9" s="70" t="s">
        <v>1127</v>
      </c>
      <c r="C9" s="70"/>
      <c r="D9" s="70"/>
      <c r="E9" s="70"/>
      <c r="H9" s="75"/>
      <c r="I9" s="75"/>
      <c r="N9" s="76"/>
    </row>
    <row r="10" spans="1:15" ht="12.75" customHeight="1" x14ac:dyDescent="0.2">
      <c r="B10" s="77" t="s">
        <v>1090</v>
      </c>
      <c r="C10" s="77"/>
      <c r="D10" s="77"/>
      <c r="E10" s="77"/>
      <c r="H10" s="75"/>
      <c r="I10" s="75"/>
      <c r="N10" s="76"/>
    </row>
    <row r="11" spans="1:15" ht="12.75" customHeight="1" thickBot="1" x14ac:dyDescent="0.25">
      <c r="B11" s="63"/>
      <c r="C11" s="63"/>
      <c r="D11" s="63"/>
      <c r="E11" s="63"/>
      <c r="H11" s="75"/>
      <c r="I11" s="75"/>
      <c r="N11" s="76"/>
    </row>
    <row r="12" spans="1:15" ht="12.75" customHeight="1" x14ac:dyDescent="0.2">
      <c r="A12" s="624" t="s">
        <v>5</v>
      </c>
      <c r="B12" s="627" t="s">
        <v>788</v>
      </c>
      <c r="C12" s="629" t="s">
        <v>7</v>
      </c>
      <c r="D12" s="631" t="s">
        <v>6</v>
      </c>
      <c r="E12" s="624" t="s">
        <v>1154</v>
      </c>
      <c r="F12" s="631" t="s">
        <v>789</v>
      </c>
      <c r="G12" s="624" t="s">
        <v>793</v>
      </c>
      <c r="H12" s="632" t="s">
        <v>1084</v>
      </c>
      <c r="I12" s="625" t="s">
        <v>971</v>
      </c>
      <c r="J12" s="619" t="s">
        <v>9</v>
      </c>
      <c r="K12" s="621" t="s">
        <v>10</v>
      </c>
      <c r="L12" s="619" t="s">
        <v>792</v>
      </c>
      <c r="M12" s="621" t="s">
        <v>791</v>
      </c>
      <c r="N12" s="619" t="s">
        <v>790</v>
      </c>
      <c r="O12" s="619" t="s">
        <v>796</v>
      </c>
    </row>
    <row r="13" spans="1:15" ht="25.5" customHeight="1" thickBot="1" x14ac:dyDescent="0.25">
      <c r="A13" s="620"/>
      <c r="B13" s="628"/>
      <c r="C13" s="630"/>
      <c r="D13" s="630"/>
      <c r="E13" s="620"/>
      <c r="F13" s="630"/>
      <c r="G13" s="620"/>
      <c r="H13" s="620"/>
      <c r="I13" s="626"/>
      <c r="J13" s="620"/>
      <c r="K13" s="620"/>
      <c r="L13" s="620"/>
      <c r="M13" s="620"/>
      <c r="N13" s="620"/>
      <c r="O13" s="620"/>
    </row>
    <row r="14" spans="1:15" x14ac:dyDescent="0.2">
      <c r="A14" s="371" t="s">
        <v>806</v>
      </c>
      <c r="B14" s="379" t="s">
        <v>773</v>
      </c>
      <c r="C14" s="287"/>
      <c r="D14" s="372"/>
      <c r="E14" s="365"/>
      <c r="F14" s="365"/>
      <c r="G14" s="365"/>
      <c r="H14" s="364"/>
      <c r="I14" s="364"/>
      <c r="J14" s="363"/>
      <c r="K14" s="502"/>
      <c r="L14" s="363"/>
      <c r="M14" s="363"/>
      <c r="N14" s="363"/>
      <c r="O14" s="363"/>
    </row>
    <row r="15" spans="1:15" ht="26.25" customHeight="1" x14ac:dyDescent="0.2">
      <c r="A15" s="356" t="s">
        <v>12</v>
      </c>
      <c r="B15" s="380" t="s">
        <v>786</v>
      </c>
      <c r="C15" s="353">
        <v>1300</v>
      </c>
      <c r="D15" s="352" t="s">
        <v>13</v>
      </c>
      <c r="E15" s="201"/>
      <c r="F15" s="201"/>
      <c r="G15" s="201"/>
      <c r="H15" s="6"/>
      <c r="I15" s="208"/>
      <c r="J15" s="205"/>
      <c r="K15" s="216"/>
      <c r="L15" s="112">
        <f>J15+(J15*K15/100)</f>
        <v>0</v>
      </c>
      <c r="M15" s="112">
        <f>C15*J15</f>
        <v>0</v>
      </c>
      <c r="N15" s="112">
        <f>C15*L15</f>
        <v>0</v>
      </c>
      <c r="O15" s="216"/>
    </row>
    <row r="16" spans="1:15" ht="25.5" x14ac:dyDescent="0.2">
      <c r="A16" s="356" t="s">
        <v>14</v>
      </c>
      <c r="B16" s="380" t="s">
        <v>569</v>
      </c>
      <c r="C16" s="353">
        <v>550</v>
      </c>
      <c r="D16" s="352" t="s">
        <v>13</v>
      </c>
      <c r="E16" s="201"/>
      <c r="F16" s="201"/>
      <c r="G16" s="201"/>
      <c r="H16" s="6"/>
      <c r="I16" s="208"/>
      <c r="J16" s="205"/>
      <c r="K16" s="216"/>
      <c r="L16" s="112">
        <f t="shared" ref="L16:L27" si="0">J16+(J16*K16/100)</f>
        <v>0</v>
      </c>
      <c r="M16" s="112">
        <f t="shared" ref="M16:M25" si="1">C16*J16</f>
        <v>0</v>
      </c>
      <c r="N16" s="112">
        <f>C16*L16</f>
        <v>0</v>
      </c>
      <c r="O16" s="216"/>
    </row>
    <row r="17" spans="1:15" ht="38.25" x14ac:dyDescent="0.2">
      <c r="A17" s="356" t="s">
        <v>15</v>
      </c>
      <c r="B17" s="380" t="s">
        <v>555</v>
      </c>
      <c r="C17" s="353">
        <v>200</v>
      </c>
      <c r="D17" s="352" t="s">
        <v>13</v>
      </c>
      <c r="E17" s="201"/>
      <c r="F17" s="201"/>
      <c r="G17" s="201"/>
      <c r="H17" s="6"/>
      <c r="I17" s="208"/>
      <c r="J17" s="205"/>
      <c r="K17" s="216"/>
      <c r="L17" s="112">
        <f t="shared" si="0"/>
        <v>0</v>
      </c>
      <c r="M17" s="112">
        <f t="shared" si="1"/>
        <v>0</v>
      </c>
      <c r="N17" s="112">
        <f t="shared" ref="N17:N27" si="2">C17*L17</f>
        <v>0</v>
      </c>
      <c r="O17" s="216"/>
    </row>
    <row r="18" spans="1:15" x14ac:dyDescent="0.2">
      <c r="A18" s="373" t="s">
        <v>828</v>
      </c>
      <c r="B18" s="381" t="s">
        <v>774</v>
      </c>
      <c r="C18" s="374"/>
      <c r="D18" s="375"/>
      <c r="E18" s="357"/>
      <c r="F18" s="357"/>
      <c r="G18" s="357"/>
      <c r="H18" s="358"/>
      <c r="I18" s="359"/>
      <c r="J18" s="360"/>
      <c r="K18" s="361"/>
      <c r="L18" s="501"/>
      <c r="M18" s="501"/>
      <c r="N18" s="501"/>
      <c r="O18" s="362"/>
    </row>
    <row r="19" spans="1:15" ht="51" x14ac:dyDescent="0.2">
      <c r="A19" s="356" t="s">
        <v>19</v>
      </c>
      <c r="B19" s="380" t="s">
        <v>776</v>
      </c>
      <c r="C19" s="353">
        <v>1100</v>
      </c>
      <c r="D19" s="352" t="s">
        <v>13</v>
      </c>
      <c r="E19" s="201"/>
      <c r="F19" s="201"/>
      <c r="G19" s="201"/>
      <c r="H19" s="6"/>
      <c r="I19" s="208"/>
      <c r="J19" s="205"/>
      <c r="K19" s="216"/>
      <c r="L19" s="112">
        <f t="shared" si="0"/>
        <v>0</v>
      </c>
      <c r="M19" s="112">
        <f t="shared" si="1"/>
        <v>0</v>
      </c>
      <c r="N19" s="112">
        <f t="shared" si="2"/>
        <v>0</v>
      </c>
      <c r="O19" s="216"/>
    </row>
    <row r="20" spans="1:15" ht="25.5" x14ac:dyDescent="0.2">
      <c r="A20" s="356" t="s">
        <v>21</v>
      </c>
      <c r="B20" s="380" t="s">
        <v>771</v>
      </c>
      <c r="C20" s="353">
        <v>270</v>
      </c>
      <c r="D20" s="352" t="s">
        <v>13</v>
      </c>
      <c r="E20" s="201"/>
      <c r="F20" s="201"/>
      <c r="G20" s="201"/>
      <c r="H20" s="6"/>
      <c r="I20" s="208"/>
      <c r="J20" s="205"/>
      <c r="K20" s="216"/>
      <c r="L20" s="112">
        <f t="shared" si="0"/>
        <v>0</v>
      </c>
      <c r="M20" s="112">
        <f t="shared" si="1"/>
        <v>0</v>
      </c>
      <c r="N20" s="112">
        <f t="shared" si="2"/>
        <v>0</v>
      </c>
      <c r="O20" s="216"/>
    </row>
    <row r="21" spans="1:15" ht="25.5" x14ac:dyDescent="0.2">
      <c r="A21" s="356" t="s">
        <v>22</v>
      </c>
      <c r="B21" s="380" t="s">
        <v>554</v>
      </c>
      <c r="C21" s="353">
        <v>180</v>
      </c>
      <c r="D21" s="352" t="s">
        <v>13</v>
      </c>
      <c r="E21" s="201"/>
      <c r="F21" s="201"/>
      <c r="G21" s="201"/>
      <c r="H21" s="6"/>
      <c r="I21" s="208"/>
      <c r="J21" s="205"/>
      <c r="K21" s="216"/>
      <c r="L21" s="112">
        <f t="shared" si="0"/>
        <v>0</v>
      </c>
      <c r="M21" s="112">
        <f>C21*J21</f>
        <v>0</v>
      </c>
      <c r="N21" s="112">
        <f t="shared" si="2"/>
        <v>0</v>
      </c>
      <c r="O21" s="216"/>
    </row>
    <row r="22" spans="1:15" ht="38.25" x14ac:dyDescent="0.2">
      <c r="A22" s="356" t="s">
        <v>105</v>
      </c>
      <c r="B22" s="380" t="s">
        <v>778</v>
      </c>
      <c r="C22" s="353">
        <v>180</v>
      </c>
      <c r="D22" s="352" t="s">
        <v>13</v>
      </c>
      <c r="E22" s="201"/>
      <c r="F22" s="201"/>
      <c r="G22" s="201"/>
      <c r="H22" s="6"/>
      <c r="I22" s="208"/>
      <c r="J22" s="205"/>
      <c r="K22" s="216"/>
      <c r="L22" s="112">
        <f t="shared" si="0"/>
        <v>0</v>
      </c>
      <c r="M22" s="112">
        <f t="shared" si="1"/>
        <v>0</v>
      </c>
      <c r="N22" s="112">
        <f>C22*L22</f>
        <v>0</v>
      </c>
      <c r="O22" s="216"/>
    </row>
    <row r="23" spans="1:15" ht="38.25" x14ac:dyDescent="0.2">
      <c r="A23" s="356" t="s">
        <v>1077</v>
      </c>
      <c r="B23" s="380" t="s">
        <v>760</v>
      </c>
      <c r="C23" s="353">
        <v>90</v>
      </c>
      <c r="D23" s="352" t="s">
        <v>13</v>
      </c>
      <c r="E23" s="201"/>
      <c r="F23" s="201"/>
      <c r="G23" s="201"/>
      <c r="H23" s="6"/>
      <c r="I23" s="208"/>
      <c r="J23" s="205"/>
      <c r="K23" s="216"/>
      <c r="L23" s="112">
        <f t="shared" si="0"/>
        <v>0</v>
      </c>
      <c r="M23" s="112">
        <f>C23*J23</f>
        <v>0</v>
      </c>
      <c r="N23" s="112">
        <f t="shared" si="2"/>
        <v>0</v>
      </c>
      <c r="O23" s="216"/>
    </row>
    <row r="24" spans="1:15" ht="38.25" x14ac:dyDescent="0.2">
      <c r="A24" s="135" t="s">
        <v>723</v>
      </c>
      <c r="B24" s="380" t="s">
        <v>772</v>
      </c>
      <c r="C24" s="353">
        <v>125</v>
      </c>
      <c r="D24" s="352" t="s">
        <v>13</v>
      </c>
      <c r="E24" s="201"/>
      <c r="F24" s="201"/>
      <c r="G24" s="201"/>
      <c r="H24" s="6"/>
      <c r="I24" s="208"/>
      <c r="J24" s="205"/>
      <c r="K24" s="216"/>
      <c r="L24" s="112">
        <f>J24+(J24*K24/100)</f>
        <v>0</v>
      </c>
      <c r="M24" s="112">
        <f t="shared" si="1"/>
        <v>0</v>
      </c>
      <c r="N24" s="112">
        <f t="shared" si="2"/>
        <v>0</v>
      </c>
      <c r="O24" s="216"/>
    </row>
    <row r="25" spans="1:15" ht="38.25" x14ac:dyDescent="0.2">
      <c r="A25" s="135" t="s">
        <v>835</v>
      </c>
      <c r="B25" s="380" t="s">
        <v>1155</v>
      </c>
      <c r="C25" s="353">
        <v>125</v>
      </c>
      <c r="D25" s="352" t="s">
        <v>13</v>
      </c>
      <c r="E25" s="201"/>
      <c r="F25" s="201"/>
      <c r="G25" s="201"/>
      <c r="H25" s="6"/>
      <c r="I25" s="208"/>
      <c r="J25" s="205"/>
      <c r="K25" s="216"/>
      <c r="L25" s="112">
        <f t="shared" si="0"/>
        <v>0</v>
      </c>
      <c r="M25" s="112">
        <f t="shared" si="1"/>
        <v>0</v>
      </c>
      <c r="N25" s="112">
        <f>C25*L25</f>
        <v>0</v>
      </c>
      <c r="O25" s="216"/>
    </row>
    <row r="26" spans="1:15" ht="55.5" customHeight="1" x14ac:dyDescent="0.2">
      <c r="A26" s="135" t="s">
        <v>690</v>
      </c>
      <c r="B26" s="380" t="s">
        <v>1109</v>
      </c>
      <c r="C26" s="353">
        <v>200</v>
      </c>
      <c r="D26" s="352" t="s">
        <v>13</v>
      </c>
      <c r="E26" s="201"/>
      <c r="F26" s="201"/>
      <c r="G26" s="201"/>
      <c r="H26" s="6"/>
      <c r="I26" s="208"/>
      <c r="J26" s="205"/>
      <c r="K26" s="216"/>
      <c r="L26" s="112">
        <f t="shared" si="0"/>
        <v>0</v>
      </c>
      <c r="M26" s="112">
        <f>C26*J26</f>
        <v>0</v>
      </c>
      <c r="N26" s="112">
        <f t="shared" si="2"/>
        <v>0</v>
      </c>
      <c r="O26" s="216"/>
    </row>
    <row r="27" spans="1:15" ht="38.25" x14ac:dyDescent="0.2">
      <c r="A27" s="135" t="s">
        <v>696</v>
      </c>
      <c r="B27" s="380" t="s">
        <v>1155</v>
      </c>
      <c r="C27" s="353">
        <v>125</v>
      </c>
      <c r="D27" s="352" t="s">
        <v>13</v>
      </c>
      <c r="E27" s="201"/>
      <c r="F27" s="201"/>
      <c r="G27" s="201"/>
      <c r="H27" s="6"/>
      <c r="I27" s="208"/>
      <c r="J27" s="205"/>
      <c r="K27" s="216"/>
      <c r="L27" s="112">
        <f t="shared" si="0"/>
        <v>0</v>
      </c>
      <c r="M27" s="112">
        <f>C27*J27</f>
        <v>0</v>
      </c>
      <c r="N27" s="112">
        <f t="shared" si="2"/>
        <v>0</v>
      </c>
      <c r="O27" s="216"/>
    </row>
    <row r="28" spans="1:15" ht="12.75" customHeight="1" x14ac:dyDescent="0.2">
      <c r="A28" s="346"/>
      <c r="B28" s="121" t="s">
        <v>29</v>
      </c>
      <c r="C28" s="122"/>
      <c r="D28" s="123"/>
      <c r="E28" s="120"/>
      <c r="F28" s="120"/>
      <c r="G28" s="120"/>
      <c r="H28" s="123"/>
      <c r="I28" s="123"/>
      <c r="J28" s="125"/>
      <c r="K28" s="125"/>
      <c r="L28" s="125"/>
      <c r="M28" s="144">
        <f>SUM(M14:M27)</f>
        <v>0</v>
      </c>
      <c r="N28" s="144">
        <f>SUM(N14:N27)</f>
        <v>0</v>
      </c>
      <c r="O28" s="254"/>
    </row>
    <row r="29" spans="1:15" ht="12.75" customHeight="1" x14ac:dyDescent="0.2">
      <c r="K29" s="73"/>
      <c r="L29" s="73"/>
      <c r="M29" s="73"/>
    </row>
    <row r="30" spans="1:15" ht="12.75" customHeight="1" x14ac:dyDescent="0.2">
      <c r="B30" s="427" t="s">
        <v>970</v>
      </c>
      <c r="C30" s="152"/>
      <c r="D30" s="152"/>
      <c r="E30" s="153"/>
      <c r="F30" s="153"/>
      <c r="G30" s="428"/>
      <c r="H30" s="154"/>
      <c r="I30" s="154"/>
      <c r="J30" s="148"/>
      <c r="K30" s="149"/>
      <c r="L30" s="149"/>
      <c r="M30" s="148" t="s">
        <v>30</v>
      </c>
      <c r="N30" s="154"/>
    </row>
    <row r="31" spans="1:15" x14ac:dyDescent="0.2">
      <c r="B31" s="152"/>
      <c r="C31" s="152"/>
      <c r="D31" s="444"/>
      <c r="E31" s="153"/>
      <c r="F31" s="146"/>
      <c r="G31" s="429"/>
      <c r="H31" s="154"/>
      <c r="I31" s="154"/>
      <c r="J31" s="148"/>
      <c r="K31" s="149"/>
      <c r="L31" s="149"/>
      <c r="M31" s="153"/>
      <c r="N31" s="154"/>
    </row>
    <row r="32" spans="1:15" x14ac:dyDescent="0.2">
      <c r="B32" s="152"/>
      <c r="C32" s="152"/>
      <c r="D32" s="152"/>
      <c r="E32" s="153"/>
      <c r="F32" s="146"/>
      <c r="G32" s="429"/>
      <c r="H32" s="154"/>
      <c r="I32" s="154"/>
      <c r="J32" s="148"/>
      <c r="K32" s="149"/>
      <c r="L32" s="149"/>
      <c r="M32" s="148" t="s">
        <v>31</v>
      </c>
      <c r="N32" s="147"/>
    </row>
    <row r="33" spans="2:14" ht="13.5" thickBot="1" x14ac:dyDescent="0.25"/>
    <row r="34" spans="2:14" ht="12.75" customHeight="1" x14ac:dyDescent="0.2">
      <c r="B34" s="382" t="s">
        <v>449</v>
      </c>
      <c r="C34" s="383"/>
      <c r="D34" s="383"/>
      <c r="E34" s="384"/>
      <c r="F34" s="384"/>
      <c r="G34" s="384"/>
      <c r="H34" s="385"/>
      <c r="I34" s="386"/>
      <c r="J34" s="385"/>
      <c r="K34" s="384"/>
      <c r="L34" s="293"/>
      <c r="M34" s="8"/>
      <c r="N34" s="68"/>
    </row>
    <row r="35" spans="2:14" s="8" customFormat="1" ht="13.5" customHeight="1" x14ac:dyDescent="0.2">
      <c r="B35" s="387" t="s">
        <v>890</v>
      </c>
      <c r="C35" s="388"/>
      <c r="D35" s="389"/>
      <c r="E35" s="389"/>
      <c r="F35" s="389"/>
      <c r="G35" s="389"/>
      <c r="H35" s="390"/>
      <c r="I35" s="390"/>
      <c r="J35" s="389"/>
      <c r="K35" s="264"/>
      <c r="L35" s="273"/>
    </row>
    <row r="36" spans="2:14" s="8" customFormat="1" ht="12.75" customHeight="1" x14ac:dyDescent="0.2">
      <c r="B36" s="422" t="s">
        <v>1057</v>
      </c>
      <c r="C36" s="423"/>
      <c r="D36" s="424"/>
      <c r="E36" s="424"/>
      <c r="F36" s="389"/>
      <c r="G36" s="389"/>
      <c r="H36" s="390"/>
      <c r="I36" s="390"/>
      <c r="J36" s="389"/>
      <c r="K36" s="264"/>
      <c r="L36" s="273"/>
    </row>
    <row r="37" spans="2:14" ht="12.75" customHeight="1" x14ac:dyDescent="0.2">
      <c r="B37" s="571" t="s">
        <v>1072</v>
      </c>
      <c r="C37" s="586"/>
      <c r="D37" s="586"/>
      <c r="E37" s="586"/>
      <c r="F37" s="586"/>
      <c r="G37" s="586"/>
      <c r="H37" s="586"/>
      <c r="I37" s="586"/>
      <c r="J37" s="586"/>
      <c r="K37" s="586"/>
      <c r="L37" s="587"/>
      <c r="M37" s="68"/>
      <c r="N37" s="68"/>
    </row>
    <row r="38" spans="2:14" ht="17.25" customHeight="1" x14ac:dyDescent="0.2">
      <c r="B38" s="391" t="s">
        <v>1158</v>
      </c>
      <c r="C38" s="389"/>
      <c r="D38" s="389"/>
      <c r="E38" s="389"/>
      <c r="F38" s="389"/>
      <c r="G38" s="389"/>
      <c r="H38" s="390"/>
      <c r="I38" s="390"/>
      <c r="J38" s="389"/>
      <c r="K38" s="389"/>
      <c r="L38" s="392"/>
      <c r="M38" s="68"/>
      <c r="N38" s="68"/>
    </row>
    <row r="39" spans="2:14" ht="25.5" customHeight="1" x14ac:dyDescent="0.2">
      <c r="B39" s="571" t="s">
        <v>888</v>
      </c>
      <c r="C39" s="586"/>
      <c r="D39" s="586"/>
      <c r="E39" s="586"/>
      <c r="F39" s="586"/>
      <c r="G39" s="586"/>
      <c r="H39" s="586"/>
      <c r="I39" s="586"/>
      <c r="J39" s="586"/>
      <c r="K39" s="586"/>
      <c r="L39" s="587"/>
      <c r="M39" s="68"/>
      <c r="N39" s="68"/>
    </row>
    <row r="40" spans="2:14" ht="18.75" customHeight="1" thickBot="1" x14ac:dyDescent="0.25">
      <c r="B40" s="599" t="s">
        <v>1139</v>
      </c>
      <c r="C40" s="600"/>
      <c r="D40" s="600"/>
      <c r="E40" s="590"/>
      <c r="F40" s="590"/>
      <c r="G40" s="590"/>
      <c r="H40" s="590"/>
      <c r="I40" s="590"/>
      <c r="J40" s="590"/>
      <c r="K40" s="622"/>
      <c r="L40" s="623"/>
      <c r="M40" s="68"/>
      <c r="N40" s="68"/>
    </row>
  </sheetData>
  <sheetProtection algorithmName="SHA-512" hashValue="EMxM7pmzrxSIzJQXL7EHF2zKaC7xQGSQJdjhHHySl4+vINqbmUyiRSlTBkEZ/yWIY9a7DPEHfO869tEwmqSQzw==" saltValue="zkkT6hEajpUhaIUYIcYPLg==" spinCount="100000" sheet="1" formatCells="0" formatColumns="0"/>
  <protectedRanges>
    <protectedRange password="CC67" sqref="E14:G28" name="Obseg1_1"/>
    <protectedRange password="CC67" sqref="J18" name="Obseg1_1_1_1"/>
    <protectedRange password="CC67" sqref="J15:J17" name="Obseg1_1_1_1_5_3_4_1"/>
    <protectedRange password="CC67" sqref="J19:J27" name="Obseg1_1_1_1_5_3_4_5"/>
    <protectedRange password="CC67" sqref="M31 E30:E32 F30" name="Obseg1_2_1_1_1"/>
    <protectedRange password="CC67" sqref="O15:O17" name="Obseg1_1_1_1_5_3_4_7_1"/>
    <protectedRange password="CC67" sqref="O19:O27" name="Obseg1_1_1_1_5_3_4_10_1"/>
  </protectedRanges>
  <mergeCells count="22">
    <mergeCell ref="B40:L40"/>
    <mergeCell ref="N12:N13"/>
    <mergeCell ref="A12:A13"/>
    <mergeCell ref="G12:G13"/>
    <mergeCell ref="I12:I13"/>
    <mergeCell ref="J12:J13"/>
    <mergeCell ref="K12:K13"/>
    <mergeCell ref="L12:L13"/>
    <mergeCell ref="B12:B13"/>
    <mergeCell ref="C12:C13"/>
    <mergeCell ref="D12:D13"/>
    <mergeCell ref="E12:E13"/>
    <mergeCell ref="F12:F13"/>
    <mergeCell ref="H12:H13"/>
    <mergeCell ref="O12:O13"/>
    <mergeCell ref="M12:M13"/>
    <mergeCell ref="B37:L37"/>
    <mergeCell ref="B39:L39"/>
    <mergeCell ref="C2:D2"/>
    <mergeCell ref="C3:D3"/>
    <mergeCell ref="C4:D4"/>
    <mergeCell ref="C5:D5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S13" sqref="S13"/>
    </sheetView>
  </sheetViews>
  <sheetFormatPr defaultColWidth="9.140625" defaultRowHeight="12.75" x14ac:dyDescent="0.2"/>
  <cols>
    <col min="1" max="1" width="4.5703125" style="62" customWidth="1"/>
    <col min="2" max="2" width="34" style="259" customWidth="1"/>
    <col min="3" max="3" width="11.28515625" style="259" customWidth="1"/>
    <col min="4" max="4" width="5.140625" style="259" bestFit="1" customWidth="1"/>
    <col min="5" max="5" width="18.42578125" style="259" customWidth="1"/>
    <col min="6" max="6" width="14.140625" style="62" customWidth="1"/>
    <col min="7" max="7" width="14.42578125" style="62" customWidth="1"/>
    <col min="8" max="8" width="14.5703125" style="64" customWidth="1"/>
    <col min="9" max="9" width="21.28515625" style="67" customWidth="1"/>
    <col min="10" max="10" width="9.85546875" style="48" customWidth="1"/>
    <col min="11" max="11" width="12.85546875" style="48" customWidth="1"/>
    <col min="12" max="12" width="11.140625" style="48" customWidth="1"/>
    <col min="13" max="13" width="10.7109375" style="67" customWidth="1"/>
    <col min="14" max="14" width="13.85546875" style="68" customWidth="1"/>
    <col min="15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M2" s="68"/>
      <c r="N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</row>
    <row r="4" spans="1:14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</row>
    <row r="5" spans="1:14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</row>
    <row r="6" spans="1:14" ht="12.75" customHeight="1" x14ac:dyDescent="0.2">
      <c r="E6" s="62"/>
      <c r="G6" s="65"/>
      <c r="J6" s="69" t="s">
        <v>286</v>
      </c>
      <c r="K6" s="67"/>
      <c r="M6" s="68"/>
    </row>
    <row r="7" spans="1:14" ht="12.75" customHeight="1" x14ac:dyDescent="0.2">
      <c r="G7" s="68"/>
      <c r="H7" s="68"/>
      <c r="I7" s="69"/>
      <c r="J7" s="64"/>
      <c r="K7" s="67"/>
    </row>
    <row r="8" spans="1:14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4" ht="12.75" customHeight="1" x14ac:dyDescent="0.2">
      <c r="B9" s="70" t="s">
        <v>794</v>
      </c>
      <c r="C9" s="70"/>
      <c r="D9" s="70"/>
      <c r="E9" s="70"/>
      <c r="H9" s="75"/>
      <c r="L9" s="180"/>
      <c r="M9" s="76"/>
    </row>
    <row r="10" spans="1:14" ht="12.75" customHeight="1" x14ac:dyDescent="0.2">
      <c r="B10" s="77" t="s">
        <v>1136</v>
      </c>
      <c r="C10" s="77"/>
      <c r="D10" s="77"/>
      <c r="E10" s="77"/>
      <c r="H10" s="75"/>
      <c r="M10" s="76"/>
    </row>
    <row r="11" spans="1:14" ht="12.75" customHeight="1" thickBot="1" x14ac:dyDescent="0.25">
      <c r="B11" s="63"/>
      <c r="C11" s="63"/>
      <c r="D11" s="63"/>
      <c r="E11" s="63"/>
      <c r="H11" s="75"/>
      <c r="M11" s="76"/>
    </row>
    <row r="12" spans="1:14" ht="12.75" customHeight="1" x14ac:dyDescent="0.2">
      <c r="A12" s="611" t="s">
        <v>5</v>
      </c>
      <c r="B12" s="613" t="s">
        <v>788</v>
      </c>
      <c r="C12" s="615" t="s">
        <v>7</v>
      </c>
      <c r="D12" s="617" t="s">
        <v>6</v>
      </c>
      <c r="E12" s="611" t="s">
        <v>1154</v>
      </c>
      <c r="F12" s="617" t="s">
        <v>789</v>
      </c>
      <c r="G12" s="611" t="s">
        <v>793</v>
      </c>
      <c r="H12" s="618" t="s">
        <v>1084</v>
      </c>
      <c r="I12" s="609" t="s">
        <v>9</v>
      </c>
      <c r="J12" s="612" t="s">
        <v>10</v>
      </c>
      <c r="K12" s="609" t="s">
        <v>792</v>
      </c>
      <c r="L12" s="612" t="s">
        <v>791</v>
      </c>
      <c r="M12" s="609" t="s">
        <v>790</v>
      </c>
      <c r="N12" s="609" t="s">
        <v>796</v>
      </c>
    </row>
    <row r="13" spans="1:14" ht="24.75" customHeight="1" thickBot="1" x14ac:dyDescent="0.25">
      <c r="A13" s="610"/>
      <c r="B13" s="614"/>
      <c r="C13" s="616"/>
      <c r="D13" s="616"/>
      <c r="E13" s="610"/>
      <c r="F13" s="616"/>
      <c r="G13" s="610"/>
      <c r="H13" s="610"/>
      <c r="I13" s="610"/>
      <c r="J13" s="610"/>
      <c r="K13" s="610"/>
      <c r="L13" s="610"/>
      <c r="M13" s="610"/>
      <c r="N13" s="610"/>
    </row>
    <row r="14" spans="1:14" ht="12.75" customHeight="1" x14ac:dyDescent="0.2">
      <c r="A14" s="68" t="s">
        <v>806</v>
      </c>
      <c r="B14" s="376" t="s">
        <v>604</v>
      </c>
      <c r="C14" s="350">
        <v>25</v>
      </c>
      <c r="D14" s="351" t="s">
        <v>13</v>
      </c>
      <c r="E14" s="211"/>
      <c r="F14" s="211"/>
      <c r="G14" s="211"/>
      <c r="H14" s="377"/>
      <c r="I14" s="212"/>
      <c r="J14" s="217"/>
      <c r="K14" s="112">
        <f>I14+(I14*J14/100)</f>
        <v>0</v>
      </c>
      <c r="L14" s="112">
        <f>C14*I14</f>
        <v>0</v>
      </c>
      <c r="M14" s="112">
        <f>C14*K14</f>
        <v>0</v>
      </c>
      <c r="N14" s="212"/>
    </row>
    <row r="15" spans="1:14" ht="12.75" customHeight="1" x14ac:dyDescent="0.2">
      <c r="A15" s="10" t="s">
        <v>828</v>
      </c>
      <c r="B15" s="159" t="s">
        <v>511</v>
      </c>
      <c r="C15" s="353">
        <v>100</v>
      </c>
      <c r="D15" s="352" t="s">
        <v>13</v>
      </c>
      <c r="E15" s="201"/>
      <c r="F15" s="201"/>
      <c r="G15" s="201"/>
      <c r="H15" s="6"/>
      <c r="I15" s="205"/>
      <c r="J15" s="216"/>
      <c r="K15" s="112">
        <f t="shared" ref="K15:K26" si="0">I15+(I15*J15/100)</f>
        <v>0</v>
      </c>
      <c r="L15" s="112">
        <f t="shared" ref="L15:L26" si="1">C15*I15</f>
        <v>0</v>
      </c>
      <c r="M15" s="112">
        <f t="shared" ref="M15:M26" si="2">C15*K15</f>
        <v>0</v>
      </c>
      <c r="N15" s="205"/>
    </row>
    <row r="16" spans="1:14" ht="12.75" customHeight="1" x14ac:dyDescent="0.2">
      <c r="A16" s="10" t="s">
        <v>723</v>
      </c>
      <c r="B16" s="159" t="s">
        <v>512</v>
      </c>
      <c r="C16" s="353">
        <v>150</v>
      </c>
      <c r="D16" s="352" t="s">
        <v>13</v>
      </c>
      <c r="E16" s="201"/>
      <c r="F16" s="201"/>
      <c r="G16" s="201"/>
      <c r="H16" s="6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  <c r="N16" s="205"/>
    </row>
    <row r="17" spans="1:14" ht="12.75" customHeight="1" x14ac:dyDescent="0.2">
      <c r="A17" s="10" t="s">
        <v>835</v>
      </c>
      <c r="B17" s="159" t="s">
        <v>605</v>
      </c>
      <c r="C17" s="353">
        <v>15</v>
      </c>
      <c r="D17" s="352" t="s">
        <v>13</v>
      </c>
      <c r="E17" s="201"/>
      <c r="F17" s="201"/>
      <c r="G17" s="201"/>
      <c r="H17" s="6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  <c r="N17" s="205"/>
    </row>
    <row r="18" spans="1:14" ht="12.75" customHeight="1" x14ac:dyDescent="0.2">
      <c r="A18" s="10" t="s">
        <v>690</v>
      </c>
      <c r="B18" s="159" t="s">
        <v>553</v>
      </c>
      <c r="C18" s="353">
        <v>40</v>
      </c>
      <c r="D18" s="352" t="s">
        <v>13</v>
      </c>
      <c r="E18" s="201"/>
      <c r="F18" s="201"/>
      <c r="G18" s="201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  <c r="N18" s="205"/>
    </row>
    <row r="19" spans="1:14" ht="12.75" customHeight="1" x14ac:dyDescent="0.2">
      <c r="A19" s="10" t="s">
        <v>696</v>
      </c>
      <c r="B19" s="159" t="s">
        <v>606</v>
      </c>
      <c r="C19" s="353">
        <v>45</v>
      </c>
      <c r="D19" s="352" t="s">
        <v>13</v>
      </c>
      <c r="E19" s="201"/>
      <c r="F19" s="201"/>
      <c r="G19" s="201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  <c r="N19" s="205"/>
    </row>
    <row r="20" spans="1:14" ht="12.75" customHeight="1" x14ac:dyDescent="0.2">
      <c r="A20" s="10" t="s">
        <v>673</v>
      </c>
      <c r="B20" s="159" t="s">
        <v>607</v>
      </c>
      <c r="C20" s="353">
        <v>50</v>
      </c>
      <c r="D20" s="352" t="s">
        <v>13</v>
      </c>
      <c r="E20" s="201"/>
      <c r="F20" s="201"/>
      <c r="G20" s="201"/>
      <c r="H20" s="6"/>
      <c r="I20" s="205"/>
      <c r="J20" s="216"/>
      <c r="K20" s="112">
        <f t="shared" si="0"/>
        <v>0</v>
      </c>
      <c r="L20" s="112">
        <f>C20*I20</f>
        <v>0</v>
      </c>
      <c r="M20" s="112">
        <f t="shared" si="2"/>
        <v>0</v>
      </c>
      <c r="N20" s="205"/>
    </row>
    <row r="21" spans="1:14" ht="12.75" customHeight="1" x14ac:dyDescent="0.2">
      <c r="A21" s="10" t="s">
        <v>731</v>
      </c>
      <c r="B21" s="159" t="s">
        <v>889</v>
      </c>
      <c r="C21" s="353">
        <v>50</v>
      </c>
      <c r="D21" s="352" t="s">
        <v>13</v>
      </c>
      <c r="E21" s="201"/>
      <c r="F21" s="201"/>
      <c r="G21" s="201"/>
      <c r="H21" s="6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  <c r="N21" s="205"/>
    </row>
    <row r="22" spans="1:14" ht="12.75" customHeight="1" x14ac:dyDescent="0.2">
      <c r="A22" s="10" t="s">
        <v>841</v>
      </c>
      <c r="B22" s="159" t="s">
        <v>513</v>
      </c>
      <c r="C22" s="353">
        <v>150</v>
      </c>
      <c r="D22" s="352" t="s">
        <v>13</v>
      </c>
      <c r="E22" s="201"/>
      <c r="F22" s="201"/>
      <c r="G22" s="201"/>
      <c r="H22" s="6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  <c r="N22" s="205"/>
    </row>
    <row r="23" spans="1:14" ht="12.75" customHeight="1" x14ac:dyDescent="0.2">
      <c r="A23" s="10" t="s">
        <v>843</v>
      </c>
      <c r="B23" s="159" t="s">
        <v>608</v>
      </c>
      <c r="C23" s="353">
        <v>80</v>
      </c>
      <c r="D23" s="352" t="s">
        <v>13</v>
      </c>
      <c r="E23" s="201"/>
      <c r="F23" s="201"/>
      <c r="G23" s="201"/>
      <c r="H23" s="138" t="s">
        <v>514</v>
      </c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  <c r="N23" s="205"/>
    </row>
    <row r="24" spans="1:14" ht="12.75" customHeight="1" x14ac:dyDescent="0.2">
      <c r="A24" s="10" t="s">
        <v>845</v>
      </c>
      <c r="B24" s="159" t="s">
        <v>609</v>
      </c>
      <c r="C24" s="353">
        <v>160</v>
      </c>
      <c r="D24" s="352" t="s">
        <v>13</v>
      </c>
      <c r="E24" s="201"/>
      <c r="F24" s="201"/>
      <c r="G24" s="201"/>
      <c r="H24" s="138" t="s">
        <v>514</v>
      </c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  <c r="N24" s="205"/>
    </row>
    <row r="25" spans="1:14" ht="12.75" customHeight="1" x14ac:dyDescent="0.2">
      <c r="A25" s="10" t="s">
        <v>847</v>
      </c>
      <c r="B25" s="159" t="s">
        <v>515</v>
      </c>
      <c r="C25" s="353">
        <v>50</v>
      </c>
      <c r="D25" s="352" t="s">
        <v>13</v>
      </c>
      <c r="E25" s="201"/>
      <c r="F25" s="201"/>
      <c r="G25" s="201"/>
      <c r="H25" s="138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  <c r="N25" s="205"/>
    </row>
    <row r="26" spans="1:14" s="8" customFormat="1" ht="27" customHeight="1" x14ac:dyDescent="0.2">
      <c r="A26" s="10" t="s">
        <v>849</v>
      </c>
      <c r="B26" s="159" t="s">
        <v>753</v>
      </c>
      <c r="C26" s="353">
        <v>40</v>
      </c>
      <c r="D26" s="352" t="s">
        <v>13</v>
      </c>
      <c r="E26" s="207"/>
      <c r="F26" s="207"/>
      <c r="G26" s="207"/>
      <c r="H26" s="378" t="s">
        <v>510</v>
      </c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  <c r="N26" s="205"/>
    </row>
    <row r="27" spans="1:14" ht="12.75" customHeight="1" x14ac:dyDescent="0.2">
      <c r="A27" s="120"/>
      <c r="B27" s="121" t="s">
        <v>29</v>
      </c>
      <c r="C27" s="122"/>
      <c r="D27" s="123"/>
      <c r="E27" s="121"/>
      <c r="F27" s="120"/>
      <c r="G27" s="120"/>
      <c r="H27" s="123"/>
      <c r="I27" s="125"/>
      <c r="J27" s="125"/>
      <c r="K27" s="125"/>
      <c r="L27" s="144">
        <f>SUM(L14:L26)</f>
        <v>0</v>
      </c>
      <c r="M27" s="144">
        <f>SUM(M14:M26)</f>
        <v>0</v>
      </c>
      <c r="N27" s="126"/>
    </row>
    <row r="28" spans="1:14" ht="12.75" customHeight="1" x14ac:dyDescent="0.2">
      <c r="J28" s="73"/>
      <c r="K28" s="73"/>
      <c r="L28" s="73"/>
    </row>
    <row r="29" spans="1:14" ht="12.75" customHeight="1" x14ac:dyDescent="0.2"/>
    <row r="30" spans="1:14" x14ac:dyDescent="0.2">
      <c r="A30" s="68"/>
      <c r="B30" s="427" t="s">
        <v>970</v>
      </c>
      <c r="C30" s="152"/>
      <c r="D30" s="152"/>
      <c r="E30" s="153"/>
      <c r="F30" s="153"/>
      <c r="G30" s="428"/>
      <c r="H30" s="154"/>
      <c r="I30" s="148"/>
      <c r="J30" s="149"/>
      <c r="K30" s="149"/>
      <c r="L30" s="148" t="s">
        <v>30</v>
      </c>
      <c r="M30" s="154"/>
      <c r="N30" s="98"/>
    </row>
    <row r="31" spans="1:14" x14ac:dyDescent="0.2">
      <c r="A31" s="68"/>
      <c r="B31" s="152"/>
      <c r="C31" s="152"/>
      <c r="D31" s="444"/>
      <c r="E31" s="153"/>
      <c r="F31" s="146"/>
      <c r="G31" s="429"/>
      <c r="H31" s="154"/>
      <c r="I31" s="148"/>
      <c r="J31" s="149"/>
      <c r="K31" s="149"/>
      <c r="L31" s="153"/>
      <c r="M31" s="154"/>
      <c r="N31" s="98"/>
    </row>
    <row r="32" spans="1:14" x14ac:dyDescent="0.2">
      <c r="A32" s="68"/>
      <c r="B32" s="152"/>
      <c r="C32" s="152"/>
      <c r="D32" s="152"/>
      <c r="E32" s="153"/>
      <c r="F32" s="146"/>
      <c r="G32" s="429"/>
      <c r="H32" s="154"/>
      <c r="I32" s="148"/>
      <c r="J32" s="149"/>
      <c r="K32" s="149"/>
      <c r="L32" s="148" t="s">
        <v>31</v>
      </c>
      <c r="M32" s="147"/>
      <c r="N32" s="65"/>
    </row>
    <row r="33" spans="1:14" ht="13.5" thickBot="1" x14ac:dyDescent="0.25">
      <c r="A33" s="68"/>
    </row>
    <row r="34" spans="1:14" ht="12.75" customHeight="1" x14ac:dyDescent="0.2">
      <c r="A34" s="68"/>
      <c r="B34" s="382" t="s">
        <v>449</v>
      </c>
      <c r="C34" s="393"/>
      <c r="D34" s="393"/>
      <c r="E34" s="394"/>
      <c r="F34" s="394"/>
      <c r="G34" s="394"/>
      <c r="H34" s="395"/>
      <c r="I34" s="396"/>
      <c r="J34" s="395"/>
      <c r="K34" s="394"/>
      <c r="L34" s="271"/>
      <c r="M34" s="8"/>
    </row>
    <row r="35" spans="1:14" s="8" customFormat="1" ht="13.5" customHeight="1" x14ac:dyDescent="0.2">
      <c r="A35" s="68"/>
      <c r="B35" s="387" t="s">
        <v>890</v>
      </c>
      <c r="C35" s="388"/>
      <c r="D35" s="389"/>
      <c r="E35" s="389"/>
      <c r="F35" s="389"/>
      <c r="G35" s="389"/>
      <c r="H35" s="390"/>
      <c r="I35" s="390"/>
      <c r="J35" s="389"/>
      <c r="K35" s="264"/>
      <c r="L35" s="273"/>
    </row>
    <row r="36" spans="1:14" s="8" customFormat="1" ht="12.75" customHeight="1" x14ac:dyDescent="0.2">
      <c r="A36" s="68"/>
      <c r="B36" s="422" t="s">
        <v>1057</v>
      </c>
      <c r="C36" s="423"/>
      <c r="D36" s="424"/>
      <c r="E36" s="424"/>
      <c r="F36" s="389"/>
      <c r="G36" s="389"/>
      <c r="H36" s="390"/>
      <c r="I36" s="390"/>
      <c r="J36" s="389"/>
      <c r="K36" s="264"/>
      <c r="L36" s="273"/>
    </row>
    <row r="37" spans="1:14" ht="12.75" customHeight="1" x14ac:dyDescent="0.2">
      <c r="A37" s="68"/>
      <c r="B37" s="571" t="s">
        <v>1058</v>
      </c>
      <c r="C37" s="586"/>
      <c r="D37" s="586"/>
      <c r="E37" s="586"/>
      <c r="F37" s="586"/>
      <c r="G37" s="586"/>
      <c r="H37" s="586"/>
      <c r="I37" s="586"/>
      <c r="J37" s="586"/>
      <c r="K37" s="586"/>
      <c r="L37" s="587"/>
      <c r="M37" s="68"/>
    </row>
    <row r="38" spans="1:14" ht="17.25" customHeight="1" x14ac:dyDescent="0.2">
      <c r="A38" s="68"/>
      <c r="B38" s="391" t="s">
        <v>1157</v>
      </c>
      <c r="C38" s="389"/>
      <c r="D38" s="389"/>
      <c r="E38" s="389"/>
      <c r="F38" s="389"/>
      <c r="G38" s="389"/>
      <c r="H38" s="390"/>
      <c r="I38" s="390"/>
      <c r="J38" s="389"/>
      <c r="K38" s="389"/>
      <c r="L38" s="392"/>
      <c r="M38" s="68"/>
    </row>
    <row r="39" spans="1:14" ht="24.75" customHeight="1" x14ac:dyDescent="0.2">
      <c r="A39" s="68"/>
      <c r="B39" s="571" t="s">
        <v>888</v>
      </c>
      <c r="C39" s="586"/>
      <c r="D39" s="586"/>
      <c r="E39" s="586"/>
      <c r="F39" s="586"/>
      <c r="G39" s="586"/>
      <c r="H39" s="586"/>
      <c r="I39" s="586"/>
      <c r="J39" s="586"/>
      <c r="K39" s="586"/>
      <c r="L39" s="587"/>
      <c r="M39" s="68"/>
    </row>
    <row r="40" spans="1:14" ht="17.25" customHeight="1" thickBot="1" x14ac:dyDescent="0.25">
      <c r="A40" s="68"/>
      <c r="B40" s="599" t="s">
        <v>1139</v>
      </c>
      <c r="C40" s="600"/>
      <c r="D40" s="600"/>
      <c r="E40" s="590"/>
      <c r="F40" s="590"/>
      <c r="G40" s="590"/>
      <c r="H40" s="590"/>
      <c r="I40" s="590"/>
      <c r="J40" s="590"/>
      <c r="K40" s="591"/>
      <c r="L40" s="592"/>
      <c r="M40" s="68"/>
    </row>
    <row r="41" spans="1:14" x14ac:dyDescent="0.2">
      <c r="B41" s="633"/>
      <c r="C41" s="633"/>
      <c r="D41" s="633"/>
      <c r="E41" s="633"/>
      <c r="F41" s="634"/>
      <c r="G41" s="634"/>
      <c r="H41" s="634"/>
      <c r="I41" s="634"/>
      <c r="J41" s="634"/>
      <c r="K41" s="634"/>
      <c r="L41" s="634"/>
      <c r="M41" s="634"/>
      <c r="N41" s="634"/>
    </row>
    <row r="46" spans="1:14" x14ac:dyDescent="0.2">
      <c r="C46" s="113"/>
    </row>
    <row r="47" spans="1:14" x14ac:dyDescent="0.2">
      <c r="C47" s="113"/>
    </row>
    <row r="48" spans="1:14" x14ac:dyDescent="0.2">
      <c r="C48" s="113"/>
    </row>
    <row r="49" spans="3:3" x14ac:dyDescent="0.2">
      <c r="C49" s="113"/>
    </row>
    <row r="50" spans="3:3" x14ac:dyDescent="0.2">
      <c r="C50" s="113"/>
    </row>
    <row r="51" spans="3:3" x14ac:dyDescent="0.2">
      <c r="C51" s="113"/>
    </row>
    <row r="52" spans="3:3" x14ac:dyDescent="0.2">
      <c r="C52" s="113"/>
    </row>
    <row r="53" spans="3:3" x14ac:dyDescent="0.2">
      <c r="C53" s="113"/>
    </row>
    <row r="54" spans="3:3" x14ac:dyDescent="0.2">
      <c r="C54" s="113"/>
    </row>
    <row r="55" spans="3:3" x14ac:dyDescent="0.2">
      <c r="C55" s="113"/>
    </row>
    <row r="56" spans="3:3" x14ac:dyDescent="0.2">
      <c r="C56" s="113"/>
    </row>
    <row r="57" spans="3:3" x14ac:dyDescent="0.2">
      <c r="C57" s="113"/>
    </row>
    <row r="58" spans="3:3" x14ac:dyDescent="0.2">
      <c r="C58" s="113"/>
    </row>
    <row r="59" spans="3:3" x14ac:dyDescent="0.2">
      <c r="C59" s="113"/>
    </row>
    <row r="60" spans="3:3" x14ac:dyDescent="0.2">
      <c r="C60" s="113"/>
    </row>
    <row r="61" spans="3:3" x14ac:dyDescent="0.2">
      <c r="C61" s="116"/>
    </row>
  </sheetData>
  <sheetProtection algorithmName="SHA-512" hashValue="/aRYGLunRj9jC+m0gPYzKh4z7ZB4oIhwNVdq7fa/AM+OULNWGXjnA20S1v4mKihzBDoGqHNujVZyFBT//lkivA==" saltValue="Oyu2EFG4a55DT48Cg2MKPw==" spinCount="100000" sheet="1" formatCells="0" formatColumns="0"/>
  <protectedRanges>
    <protectedRange password="CC67" sqref="F27:G27 E14:G26" name="Obseg1_1"/>
    <protectedRange password="CC67" sqref="I14:I22" name="Obseg1_1_1_1_5_3_4_1"/>
    <protectedRange password="CC67" sqref="I23:I26" name="Obseg1_1_1_1_5_3_4_3"/>
    <protectedRange password="CC67" sqref="N14:N26" name="Obseg1_1_1_1_5_3_4_5"/>
    <protectedRange password="CC67" sqref="L31 E30:E32 F30" name="Obseg1_2_1_1_1"/>
  </protectedRanges>
  <mergeCells count="22">
    <mergeCell ref="K12:K13"/>
    <mergeCell ref="B41:N41"/>
    <mergeCell ref="M12:M13"/>
    <mergeCell ref="N12:N13"/>
    <mergeCell ref="L12:L13"/>
    <mergeCell ref="B37:L37"/>
    <mergeCell ref="B39:L39"/>
    <mergeCell ref="B40:L40"/>
    <mergeCell ref="B12:B13"/>
    <mergeCell ref="C12:C13"/>
    <mergeCell ref="D12:D13"/>
    <mergeCell ref="E12:E13"/>
    <mergeCell ref="F12:F13"/>
    <mergeCell ref="H12:H13"/>
    <mergeCell ref="A12:A13"/>
    <mergeCell ref="G12:G13"/>
    <mergeCell ref="I12:I13"/>
    <mergeCell ref="J12:J13"/>
    <mergeCell ref="C2:D2"/>
    <mergeCell ref="C3:D3"/>
    <mergeCell ref="C4:D4"/>
    <mergeCell ref="C5:D5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selection activeCell="I34" sqref="I34"/>
    </sheetView>
  </sheetViews>
  <sheetFormatPr defaultColWidth="9.140625" defaultRowHeight="12.75" x14ac:dyDescent="0.2"/>
  <cols>
    <col min="1" max="1" width="4.85546875" style="62" customWidth="1"/>
    <col min="2" max="2" width="34.85546875" style="259" customWidth="1"/>
    <col min="3" max="3" width="10.42578125" style="259" customWidth="1"/>
    <col min="4" max="4" width="5" style="259" customWidth="1"/>
    <col min="5" max="5" width="16.7109375" style="259" customWidth="1"/>
    <col min="6" max="6" width="13.28515625" style="62" customWidth="1"/>
    <col min="7" max="7" width="19.5703125" style="62" customWidth="1"/>
    <col min="8" max="8" width="20" style="64" customWidth="1"/>
    <col min="9" max="9" width="20.7109375" style="67" customWidth="1"/>
    <col min="10" max="10" width="9.140625" style="48" customWidth="1"/>
    <col min="11" max="11" width="10.85546875" style="48" customWidth="1"/>
    <col min="12" max="12" width="12.85546875" style="48" customWidth="1"/>
    <col min="13" max="13" width="13.28515625" style="67" customWidth="1"/>
    <col min="14" max="14" width="8.7109375" style="68" customWidth="1"/>
    <col min="15" max="15" width="15" style="68" customWidth="1"/>
    <col min="16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1065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6.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6" t="s">
        <v>90</v>
      </c>
      <c r="C14" s="490">
        <v>150</v>
      </c>
      <c r="D14" s="93" t="s">
        <v>13</v>
      </c>
      <c r="E14" s="223"/>
      <c r="F14" s="223"/>
      <c r="G14" s="224"/>
      <c r="H14" s="94"/>
      <c r="I14" s="205"/>
      <c r="J14" s="216"/>
      <c r="K14" s="112">
        <f>I14+(I14*J14/100)</f>
        <v>0</v>
      </c>
      <c r="L14" s="112">
        <f>C14*I14</f>
        <v>0</v>
      </c>
      <c r="M14" s="129">
        <f>C14*K14</f>
        <v>0</v>
      </c>
    </row>
    <row r="15" spans="1:13" ht="12.75" customHeight="1" x14ac:dyDescent="0.2">
      <c r="A15" s="85" t="s">
        <v>828</v>
      </c>
      <c r="B15" s="86" t="s">
        <v>291</v>
      </c>
      <c r="C15" s="490">
        <v>350</v>
      </c>
      <c r="D15" s="93" t="s">
        <v>13</v>
      </c>
      <c r="E15" s="223"/>
      <c r="F15" s="223"/>
      <c r="G15" s="224"/>
      <c r="H15" s="94"/>
      <c r="I15" s="205"/>
      <c r="J15" s="216"/>
      <c r="K15" s="112">
        <f t="shared" ref="K15:K46" si="0">I15+(I15*J15/100)</f>
        <v>0</v>
      </c>
      <c r="L15" s="112">
        <f t="shared" ref="L15:L46" si="1">C15*I15</f>
        <v>0</v>
      </c>
      <c r="M15" s="129">
        <f t="shared" ref="M15:M46" si="2">C15*K15</f>
        <v>0</v>
      </c>
    </row>
    <row r="16" spans="1:13" ht="12.75" customHeight="1" x14ac:dyDescent="0.2">
      <c r="A16" s="85" t="s">
        <v>723</v>
      </c>
      <c r="B16" s="87" t="s">
        <v>408</v>
      </c>
      <c r="C16" s="344">
        <v>250</v>
      </c>
      <c r="D16" s="93" t="s">
        <v>13</v>
      </c>
      <c r="E16" s="223"/>
      <c r="F16" s="223"/>
      <c r="G16" s="224"/>
      <c r="H16" s="4"/>
      <c r="I16" s="205"/>
      <c r="J16" s="216"/>
      <c r="K16" s="112">
        <f t="shared" si="0"/>
        <v>0</v>
      </c>
      <c r="L16" s="112">
        <f t="shared" si="1"/>
        <v>0</v>
      </c>
      <c r="M16" s="129">
        <f t="shared" si="2"/>
        <v>0</v>
      </c>
    </row>
    <row r="17" spans="1:13" ht="12.75" customHeight="1" x14ac:dyDescent="0.2">
      <c r="A17" s="42" t="s">
        <v>411</v>
      </c>
      <c r="B17" s="87" t="s">
        <v>407</v>
      </c>
      <c r="C17" s="344">
        <v>250</v>
      </c>
      <c r="D17" s="93" t="s">
        <v>13</v>
      </c>
      <c r="E17" s="223"/>
      <c r="F17" s="223"/>
      <c r="G17" s="224"/>
      <c r="H17" s="4"/>
      <c r="I17" s="205"/>
      <c r="J17" s="216"/>
      <c r="K17" s="112">
        <f t="shared" si="0"/>
        <v>0</v>
      </c>
      <c r="L17" s="112">
        <f t="shared" si="1"/>
        <v>0</v>
      </c>
      <c r="M17" s="129">
        <f t="shared" si="2"/>
        <v>0</v>
      </c>
    </row>
    <row r="18" spans="1:13" ht="12.75" customHeight="1" x14ac:dyDescent="0.2">
      <c r="A18" s="85" t="s">
        <v>835</v>
      </c>
      <c r="B18" s="41" t="s">
        <v>612</v>
      </c>
      <c r="C18" s="344">
        <v>100</v>
      </c>
      <c r="D18" s="93" t="s">
        <v>13</v>
      </c>
      <c r="E18" s="223"/>
      <c r="F18" s="223"/>
      <c r="G18" s="224"/>
      <c r="H18" s="4"/>
      <c r="I18" s="205"/>
      <c r="J18" s="216"/>
      <c r="K18" s="112">
        <f t="shared" si="0"/>
        <v>0</v>
      </c>
      <c r="L18" s="112">
        <f t="shared" si="1"/>
        <v>0</v>
      </c>
      <c r="M18" s="129">
        <f t="shared" si="2"/>
        <v>0</v>
      </c>
    </row>
    <row r="19" spans="1:13" ht="12.75" customHeight="1" x14ac:dyDescent="0.2">
      <c r="A19" s="42" t="s">
        <v>412</v>
      </c>
      <c r="B19" s="87" t="s">
        <v>452</v>
      </c>
      <c r="C19" s="344">
        <v>1500</v>
      </c>
      <c r="D19" s="93" t="s">
        <v>13</v>
      </c>
      <c r="E19" s="223"/>
      <c r="F19" s="223"/>
      <c r="G19" s="224"/>
      <c r="H19" s="4"/>
      <c r="I19" s="205"/>
      <c r="J19" s="216"/>
      <c r="K19" s="112">
        <f t="shared" si="0"/>
        <v>0</v>
      </c>
      <c r="L19" s="112">
        <f t="shared" si="1"/>
        <v>0</v>
      </c>
      <c r="M19" s="129">
        <f t="shared" si="2"/>
        <v>0</v>
      </c>
    </row>
    <row r="20" spans="1:13" ht="12.75" customHeight="1" x14ac:dyDescent="0.2">
      <c r="A20" s="42" t="s">
        <v>38</v>
      </c>
      <c r="B20" s="87" t="s">
        <v>451</v>
      </c>
      <c r="C20" s="344">
        <v>500</v>
      </c>
      <c r="D20" s="93" t="s">
        <v>13</v>
      </c>
      <c r="E20" s="223"/>
      <c r="F20" s="223"/>
      <c r="G20" s="224"/>
      <c r="H20" s="4"/>
      <c r="I20" s="205"/>
      <c r="J20" s="216"/>
      <c r="K20" s="112">
        <f t="shared" si="0"/>
        <v>0</v>
      </c>
      <c r="L20" s="112">
        <f t="shared" si="1"/>
        <v>0</v>
      </c>
      <c r="M20" s="129">
        <f t="shared" si="2"/>
        <v>0</v>
      </c>
    </row>
    <row r="21" spans="1:13" ht="12.75" customHeight="1" x14ac:dyDescent="0.2">
      <c r="A21" s="85" t="s">
        <v>690</v>
      </c>
      <c r="B21" s="87" t="s">
        <v>91</v>
      </c>
      <c r="C21" s="344">
        <v>200</v>
      </c>
      <c r="D21" s="93" t="s">
        <v>13</v>
      </c>
      <c r="E21" s="223"/>
      <c r="F21" s="223"/>
      <c r="G21" s="224"/>
      <c r="H21" s="4"/>
      <c r="I21" s="205"/>
      <c r="J21" s="216"/>
      <c r="K21" s="112">
        <f t="shared" si="0"/>
        <v>0</v>
      </c>
      <c r="L21" s="112">
        <f t="shared" si="1"/>
        <v>0</v>
      </c>
      <c r="M21" s="129">
        <f t="shared" si="2"/>
        <v>0</v>
      </c>
    </row>
    <row r="22" spans="1:13" ht="12.75" customHeight="1" x14ac:dyDescent="0.2">
      <c r="A22" s="85" t="s">
        <v>696</v>
      </c>
      <c r="B22" s="87" t="s">
        <v>92</v>
      </c>
      <c r="C22" s="344">
        <v>300</v>
      </c>
      <c r="D22" s="93" t="s">
        <v>13</v>
      </c>
      <c r="E22" s="223"/>
      <c r="F22" s="223"/>
      <c r="G22" s="224"/>
      <c r="H22" s="4"/>
      <c r="I22" s="205"/>
      <c r="J22" s="216"/>
      <c r="K22" s="112">
        <f t="shared" si="0"/>
        <v>0</v>
      </c>
      <c r="L22" s="112">
        <f t="shared" si="1"/>
        <v>0</v>
      </c>
      <c r="M22" s="129">
        <f t="shared" si="2"/>
        <v>0</v>
      </c>
    </row>
    <row r="23" spans="1:13" ht="26.25" customHeight="1" x14ac:dyDescent="0.2">
      <c r="A23" s="42" t="s">
        <v>413</v>
      </c>
      <c r="B23" s="9" t="s">
        <v>535</v>
      </c>
      <c r="C23" s="344">
        <v>250</v>
      </c>
      <c r="D23" s="93" t="s">
        <v>13</v>
      </c>
      <c r="E23" s="223"/>
      <c r="F23" s="223"/>
      <c r="G23" s="224"/>
      <c r="H23" s="4"/>
      <c r="I23" s="205"/>
      <c r="J23" s="216"/>
      <c r="K23" s="112">
        <f t="shared" si="0"/>
        <v>0</v>
      </c>
      <c r="L23" s="112">
        <f t="shared" si="1"/>
        <v>0</v>
      </c>
      <c r="M23" s="129">
        <f t="shared" si="2"/>
        <v>0</v>
      </c>
    </row>
    <row r="24" spans="1:13" ht="12.75" customHeight="1" x14ac:dyDescent="0.2">
      <c r="A24" s="85" t="s">
        <v>673</v>
      </c>
      <c r="B24" s="87" t="s">
        <v>93</v>
      </c>
      <c r="C24" s="344">
        <v>350</v>
      </c>
      <c r="D24" s="93" t="s">
        <v>13</v>
      </c>
      <c r="E24" s="223"/>
      <c r="F24" s="223"/>
      <c r="G24" s="224"/>
      <c r="H24" s="4"/>
      <c r="I24" s="205"/>
      <c r="J24" s="216"/>
      <c r="K24" s="112">
        <f t="shared" si="0"/>
        <v>0</v>
      </c>
      <c r="L24" s="112">
        <f t="shared" si="1"/>
        <v>0</v>
      </c>
      <c r="M24" s="129">
        <f t="shared" si="2"/>
        <v>0</v>
      </c>
    </row>
    <row r="25" spans="1:13" ht="12.75" customHeight="1" x14ac:dyDescent="0.2">
      <c r="A25" s="42" t="s">
        <v>414</v>
      </c>
      <c r="B25" s="87" t="s">
        <v>406</v>
      </c>
      <c r="C25" s="344">
        <v>20</v>
      </c>
      <c r="D25" s="93" t="s">
        <v>13</v>
      </c>
      <c r="E25" s="223"/>
      <c r="F25" s="223"/>
      <c r="G25" s="224"/>
      <c r="H25" s="4"/>
      <c r="I25" s="205"/>
      <c r="J25" s="216"/>
      <c r="K25" s="112">
        <f t="shared" si="0"/>
        <v>0</v>
      </c>
      <c r="L25" s="112">
        <f t="shared" si="1"/>
        <v>0</v>
      </c>
      <c r="M25" s="129">
        <f t="shared" si="2"/>
        <v>0</v>
      </c>
    </row>
    <row r="26" spans="1:13" ht="12.75" customHeight="1" x14ac:dyDescent="0.2">
      <c r="A26" s="42" t="s">
        <v>878</v>
      </c>
      <c r="B26" s="87" t="s">
        <v>879</v>
      </c>
      <c r="C26" s="344">
        <v>20</v>
      </c>
      <c r="D26" s="93" t="s">
        <v>13</v>
      </c>
      <c r="E26" s="223"/>
      <c r="F26" s="223"/>
      <c r="G26" s="224"/>
      <c r="H26" s="4"/>
      <c r="I26" s="205"/>
      <c r="J26" s="216"/>
      <c r="K26" s="112">
        <f t="shared" si="0"/>
        <v>0</v>
      </c>
      <c r="L26" s="112">
        <f t="shared" si="1"/>
        <v>0</v>
      </c>
      <c r="M26" s="129">
        <f t="shared" si="2"/>
        <v>0</v>
      </c>
    </row>
    <row r="27" spans="1:13" ht="24" customHeight="1" x14ac:dyDescent="0.2">
      <c r="A27" s="85" t="s">
        <v>731</v>
      </c>
      <c r="B27" s="9" t="s">
        <v>613</v>
      </c>
      <c r="C27" s="344">
        <v>500</v>
      </c>
      <c r="D27" s="93" t="s">
        <v>13</v>
      </c>
      <c r="E27" s="223"/>
      <c r="F27" s="223"/>
      <c r="G27" s="224"/>
      <c r="H27" s="4"/>
      <c r="I27" s="205"/>
      <c r="J27" s="216"/>
      <c r="K27" s="112">
        <f t="shared" si="0"/>
        <v>0</v>
      </c>
      <c r="L27" s="112">
        <f t="shared" si="1"/>
        <v>0</v>
      </c>
      <c r="M27" s="129">
        <f t="shared" si="2"/>
        <v>0</v>
      </c>
    </row>
    <row r="28" spans="1:13" ht="26.25" customHeight="1" x14ac:dyDescent="0.2">
      <c r="A28" s="42" t="s">
        <v>415</v>
      </c>
      <c r="B28" s="9" t="s">
        <v>595</v>
      </c>
      <c r="C28" s="344">
        <v>1500</v>
      </c>
      <c r="D28" s="93" t="s">
        <v>13</v>
      </c>
      <c r="E28" s="223"/>
      <c r="F28" s="223"/>
      <c r="G28" s="224"/>
      <c r="H28" s="56" t="s">
        <v>94</v>
      </c>
      <c r="I28" s="205"/>
      <c r="J28" s="216"/>
      <c r="K28" s="112">
        <f t="shared" si="0"/>
        <v>0</v>
      </c>
      <c r="L28" s="112">
        <f t="shared" si="1"/>
        <v>0</v>
      </c>
      <c r="M28" s="129">
        <f t="shared" si="2"/>
        <v>0</v>
      </c>
    </row>
    <row r="29" spans="1:13" ht="26.25" customHeight="1" x14ac:dyDescent="0.2">
      <c r="A29" s="42" t="s">
        <v>89</v>
      </c>
      <c r="B29" s="9" t="s">
        <v>557</v>
      </c>
      <c r="C29" s="344">
        <v>500</v>
      </c>
      <c r="D29" s="93" t="s">
        <v>13</v>
      </c>
      <c r="E29" s="223"/>
      <c r="F29" s="223"/>
      <c r="G29" s="224"/>
      <c r="H29" s="56" t="s">
        <v>450</v>
      </c>
      <c r="I29" s="205"/>
      <c r="J29" s="216"/>
      <c r="K29" s="112">
        <f t="shared" si="0"/>
        <v>0</v>
      </c>
      <c r="L29" s="112">
        <f t="shared" si="1"/>
        <v>0</v>
      </c>
      <c r="M29" s="129">
        <f t="shared" si="2"/>
        <v>0</v>
      </c>
    </row>
    <row r="30" spans="1:13" ht="26.25" customHeight="1" x14ac:dyDescent="0.2">
      <c r="A30" s="42" t="s">
        <v>99</v>
      </c>
      <c r="B30" s="9" t="s">
        <v>596</v>
      </c>
      <c r="C30" s="344">
        <v>200</v>
      </c>
      <c r="D30" s="93" t="s">
        <v>441</v>
      </c>
      <c r="E30" s="223"/>
      <c r="F30" s="223"/>
      <c r="G30" s="224"/>
      <c r="H30" s="56"/>
      <c r="I30" s="205"/>
      <c r="J30" s="216"/>
      <c r="K30" s="112">
        <f t="shared" si="0"/>
        <v>0</v>
      </c>
      <c r="L30" s="112">
        <f t="shared" si="1"/>
        <v>0</v>
      </c>
      <c r="M30" s="129">
        <f t="shared" si="2"/>
        <v>0</v>
      </c>
    </row>
    <row r="31" spans="1:13" ht="42" customHeight="1" x14ac:dyDescent="0.2">
      <c r="A31" s="42" t="s">
        <v>100</v>
      </c>
      <c r="B31" s="9" t="s">
        <v>614</v>
      </c>
      <c r="C31" s="344">
        <v>50</v>
      </c>
      <c r="D31" s="93" t="s">
        <v>441</v>
      </c>
      <c r="E31" s="223"/>
      <c r="F31" s="223"/>
      <c r="G31" s="224"/>
      <c r="H31" s="56"/>
      <c r="I31" s="205"/>
      <c r="J31" s="216"/>
      <c r="K31" s="112">
        <f t="shared" si="0"/>
        <v>0</v>
      </c>
      <c r="L31" s="112">
        <f t="shared" si="1"/>
        <v>0</v>
      </c>
      <c r="M31" s="129">
        <f t="shared" si="2"/>
        <v>0</v>
      </c>
    </row>
    <row r="32" spans="1:13" ht="12.75" customHeight="1" x14ac:dyDescent="0.2">
      <c r="A32" s="85" t="s">
        <v>841</v>
      </c>
      <c r="B32" s="87" t="s">
        <v>405</v>
      </c>
      <c r="C32" s="344">
        <v>100</v>
      </c>
      <c r="D32" s="93" t="s">
        <v>13</v>
      </c>
      <c r="E32" s="223"/>
      <c r="F32" s="223"/>
      <c r="G32" s="224"/>
      <c r="H32" s="56"/>
      <c r="I32" s="205"/>
      <c r="J32" s="216"/>
      <c r="K32" s="112">
        <f t="shared" si="0"/>
        <v>0</v>
      </c>
      <c r="L32" s="112">
        <f t="shared" si="1"/>
        <v>0</v>
      </c>
      <c r="M32" s="129">
        <f t="shared" si="2"/>
        <v>0</v>
      </c>
    </row>
    <row r="33" spans="1:13" ht="12.75" customHeight="1" x14ac:dyDescent="0.2">
      <c r="A33" s="85" t="s">
        <v>843</v>
      </c>
      <c r="B33" s="87" t="s">
        <v>95</v>
      </c>
      <c r="C33" s="344">
        <v>100</v>
      </c>
      <c r="D33" s="93" t="s">
        <v>13</v>
      </c>
      <c r="E33" s="223"/>
      <c r="F33" s="223"/>
      <c r="G33" s="224"/>
      <c r="H33" s="56"/>
      <c r="I33" s="205"/>
      <c r="J33" s="216"/>
      <c r="K33" s="112">
        <f t="shared" si="0"/>
        <v>0</v>
      </c>
      <c r="L33" s="112">
        <f t="shared" si="1"/>
        <v>0</v>
      </c>
      <c r="M33" s="129">
        <f t="shared" si="2"/>
        <v>0</v>
      </c>
    </row>
    <row r="34" spans="1:13" ht="12.75" customHeight="1" x14ac:dyDescent="0.2">
      <c r="A34" s="85" t="s">
        <v>845</v>
      </c>
      <c r="B34" s="87" t="s">
        <v>293</v>
      </c>
      <c r="C34" s="344">
        <v>60</v>
      </c>
      <c r="D34" s="93" t="s">
        <v>13</v>
      </c>
      <c r="E34" s="223"/>
      <c r="F34" s="223"/>
      <c r="G34" s="224"/>
      <c r="H34" s="56"/>
      <c r="I34" s="205"/>
      <c r="J34" s="216"/>
      <c r="K34" s="112">
        <f t="shared" si="0"/>
        <v>0</v>
      </c>
      <c r="L34" s="112">
        <f t="shared" si="1"/>
        <v>0</v>
      </c>
      <c r="M34" s="129">
        <f t="shared" si="2"/>
        <v>0</v>
      </c>
    </row>
    <row r="35" spans="1:13" ht="12.75" customHeight="1" x14ac:dyDescent="0.2">
      <c r="A35" s="85" t="s">
        <v>847</v>
      </c>
      <c r="B35" s="87" t="s">
        <v>292</v>
      </c>
      <c r="C35" s="344">
        <v>350</v>
      </c>
      <c r="D35" s="93" t="s">
        <v>13</v>
      </c>
      <c r="E35" s="223"/>
      <c r="F35" s="223"/>
      <c r="G35" s="224"/>
      <c r="H35" s="56"/>
      <c r="I35" s="205"/>
      <c r="J35" s="216"/>
      <c r="K35" s="112">
        <f t="shared" si="0"/>
        <v>0</v>
      </c>
      <c r="L35" s="112">
        <f t="shared" si="1"/>
        <v>0</v>
      </c>
      <c r="M35" s="129">
        <f t="shared" si="2"/>
        <v>0</v>
      </c>
    </row>
    <row r="36" spans="1:13" ht="12.75" customHeight="1" x14ac:dyDescent="0.2">
      <c r="A36" s="85" t="s">
        <v>849</v>
      </c>
      <c r="B36" s="87" t="s">
        <v>891</v>
      </c>
      <c r="C36" s="344">
        <v>30</v>
      </c>
      <c r="D36" s="93" t="s">
        <v>13</v>
      </c>
      <c r="E36" s="223"/>
      <c r="F36" s="223"/>
      <c r="G36" s="224"/>
      <c r="H36" s="56"/>
      <c r="I36" s="205"/>
      <c r="J36" s="216"/>
      <c r="K36" s="112">
        <f t="shared" si="0"/>
        <v>0</v>
      </c>
      <c r="L36" s="112">
        <f t="shared" si="1"/>
        <v>0</v>
      </c>
      <c r="M36" s="129">
        <f t="shared" si="2"/>
        <v>0</v>
      </c>
    </row>
    <row r="37" spans="1:13" ht="12.75" customHeight="1" x14ac:dyDescent="0.2">
      <c r="A37" s="85" t="s">
        <v>850</v>
      </c>
      <c r="B37" s="87" t="s">
        <v>385</v>
      </c>
      <c r="C37" s="344">
        <v>30</v>
      </c>
      <c r="D37" s="93" t="s">
        <v>13</v>
      </c>
      <c r="E37" s="223"/>
      <c r="F37" s="223"/>
      <c r="G37" s="224"/>
      <c r="H37" s="56"/>
      <c r="I37" s="205"/>
      <c r="J37" s="216"/>
      <c r="K37" s="112">
        <f t="shared" si="0"/>
        <v>0</v>
      </c>
      <c r="L37" s="112">
        <f t="shared" si="1"/>
        <v>0</v>
      </c>
      <c r="M37" s="129">
        <f t="shared" si="2"/>
        <v>0</v>
      </c>
    </row>
    <row r="38" spans="1:13" ht="12.75" customHeight="1" x14ac:dyDescent="0.2">
      <c r="A38" s="85" t="s">
        <v>852</v>
      </c>
      <c r="B38" s="87" t="s">
        <v>409</v>
      </c>
      <c r="C38" s="344">
        <v>100</v>
      </c>
      <c r="D38" s="93" t="s">
        <v>13</v>
      </c>
      <c r="E38" s="223"/>
      <c r="F38" s="223"/>
      <c r="G38" s="224"/>
      <c r="H38" s="56"/>
      <c r="I38" s="205"/>
      <c r="J38" s="216"/>
      <c r="K38" s="112">
        <f t="shared" si="0"/>
        <v>0</v>
      </c>
      <c r="L38" s="112">
        <f t="shared" si="1"/>
        <v>0</v>
      </c>
      <c r="M38" s="129">
        <f t="shared" si="2"/>
        <v>0</v>
      </c>
    </row>
    <row r="39" spans="1:13" ht="12.75" customHeight="1" x14ac:dyDescent="0.2">
      <c r="A39" s="42" t="s">
        <v>416</v>
      </c>
      <c r="B39" s="87" t="s">
        <v>410</v>
      </c>
      <c r="C39" s="344">
        <v>20</v>
      </c>
      <c r="D39" s="88" t="s">
        <v>13</v>
      </c>
      <c r="E39" s="223"/>
      <c r="F39" s="223"/>
      <c r="G39" s="223"/>
      <c r="H39" s="56"/>
      <c r="I39" s="205"/>
      <c r="J39" s="216"/>
      <c r="K39" s="112">
        <f t="shared" si="0"/>
        <v>0</v>
      </c>
      <c r="L39" s="112">
        <f t="shared" si="1"/>
        <v>0</v>
      </c>
      <c r="M39" s="129">
        <f t="shared" si="2"/>
        <v>0</v>
      </c>
    </row>
    <row r="40" spans="1:13" ht="12.75" customHeight="1" x14ac:dyDescent="0.2">
      <c r="A40" s="42" t="s">
        <v>531</v>
      </c>
      <c r="B40" s="87" t="s">
        <v>532</v>
      </c>
      <c r="C40" s="344">
        <v>100</v>
      </c>
      <c r="D40" s="88" t="s">
        <v>13</v>
      </c>
      <c r="E40" s="223"/>
      <c r="F40" s="223"/>
      <c r="G40" s="223"/>
      <c r="H40" s="56"/>
      <c r="I40" s="205"/>
      <c r="J40" s="216"/>
      <c r="K40" s="112">
        <f t="shared" si="0"/>
        <v>0</v>
      </c>
      <c r="L40" s="112">
        <f t="shared" si="1"/>
        <v>0</v>
      </c>
      <c r="M40" s="129">
        <f t="shared" si="2"/>
        <v>0</v>
      </c>
    </row>
    <row r="41" spans="1:13" ht="12.75" customHeight="1" x14ac:dyDescent="0.2">
      <c r="A41" s="118" t="s">
        <v>853</v>
      </c>
      <c r="B41" s="87" t="s">
        <v>422</v>
      </c>
      <c r="C41" s="344">
        <v>50</v>
      </c>
      <c r="D41" s="88" t="s">
        <v>13</v>
      </c>
      <c r="E41" s="223"/>
      <c r="F41" s="223"/>
      <c r="G41" s="223"/>
      <c r="H41" s="56"/>
      <c r="I41" s="205"/>
      <c r="J41" s="216"/>
      <c r="K41" s="112">
        <f t="shared" si="0"/>
        <v>0</v>
      </c>
      <c r="L41" s="112">
        <f t="shared" si="1"/>
        <v>0</v>
      </c>
      <c r="M41" s="129">
        <f t="shared" si="2"/>
        <v>0</v>
      </c>
    </row>
    <row r="42" spans="1:13" ht="12.75" customHeight="1" x14ac:dyDescent="0.2">
      <c r="A42" s="118" t="s">
        <v>855</v>
      </c>
      <c r="B42" s="87" t="s">
        <v>423</v>
      </c>
      <c r="C42" s="344">
        <v>100</v>
      </c>
      <c r="D42" s="88" t="s">
        <v>13</v>
      </c>
      <c r="E42" s="223"/>
      <c r="F42" s="223"/>
      <c r="G42" s="223"/>
      <c r="H42" s="56"/>
      <c r="I42" s="205"/>
      <c r="J42" s="216"/>
      <c r="K42" s="112">
        <f t="shared" si="0"/>
        <v>0</v>
      </c>
      <c r="L42" s="112">
        <f t="shared" si="1"/>
        <v>0</v>
      </c>
      <c r="M42" s="129">
        <f t="shared" si="2"/>
        <v>0</v>
      </c>
    </row>
    <row r="43" spans="1:13" ht="12.75" customHeight="1" x14ac:dyDescent="0.2">
      <c r="A43" s="118" t="s">
        <v>857</v>
      </c>
      <c r="B43" s="87" t="s">
        <v>615</v>
      </c>
      <c r="C43" s="344">
        <v>5</v>
      </c>
      <c r="D43" s="88" t="s">
        <v>13</v>
      </c>
      <c r="E43" s="223"/>
      <c r="F43" s="223"/>
      <c r="G43" s="223"/>
      <c r="H43" s="56"/>
      <c r="I43" s="205"/>
      <c r="J43" s="216"/>
      <c r="K43" s="112">
        <f t="shared" si="0"/>
        <v>0</v>
      </c>
      <c r="L43" s="112">
        <f t="shared" si="1"/>
        <v>0</v>
      </c>
      <c r="M43" s="129">
        <f t="shared" si="2"/>
        <v>0</v>
      </c>
    </row>
    <row r="44" spans="1:13" s="13" customFormat="1" ht="25.5" x14ac:dyDescent="0.2">
      <c r="A44" s="14" t="s">
        <v>859</v>
      </c>
      <c r="B44" s="11" t="s">
        <v>250</v>
      </c>
      <c r="C44" s="397">
        <v>800</v>
      </c>
      <c r="D44" s="398" t="s">
        <v>13</v>
      </c>
      <c r="E44" s="225"/>
      <c r="F44" s="225"/>
      <c r="G44" s="225"/>
      <c r="H44" s="56" t="s">
        <v>96</v>
      </c>
      <c r="I44" s="205"/>
      <c r="J44" s="216"/>
      <c r="K44" s="112">
        <f t="shared" si="0"/>
        <v>0</v>
      </c>
      <c r="L44" s="112">
        <f t="shared" si="1"/>
        <v>0</v>
      </c>
      <c r="M44" s="129">
        <f t="shared" si="2"/>
        <v>0</v>
      </c>
    </row>
    <row r="45" spans="1:13" s="13" customFormat="1" x14ac:dyDescent="0.2">
      <c r="A45" s="14" t="s">
        <v>861</v>
      </c>
      <c r="B45" s="11" t="s">
        <v>418</v>
      </c>
      <c r="C45" s="397">
        <v>100</v>
      </c>
      <c r="D45" s="398" t="s">
        <v>13</v>
      </c>
      <c r="E45" s="225"/>
      <c r="F45" s="225"/>
      <c r="G45" s="225"/>
      <c r="H45" s="12"/>
      <c r="I45" s="205"/>
      <c r="J45" s="216"/>
      <c r="K45" s="112">
        <f t="shared" si="0"/>
        <v>0</v>
      </c>
      <c r="L45" s="112">
        <f t="shared" si="1"/>
        <v>0</v>
      </c>
      <c r="M45" s="129">
        <f t="shared" si="2"/>
        <v>0</v>
      </c>
    </row>
    <row r="46" spans="1:13" s="13" customFormat="1" x14ac:dyDescent="0.2">
      <c r="A46" s="14" t="s">
        <v>863</v>
      </c>
      <c r="B46" s="11" t="s">
        <v>611</v>
      </c>
      <c r="C46" s="397">
        <v>300</v>
      </c>
      <c r="D46" s="398" t="s">
        <v>13</v>
      </c>
      <c r="E46" s="225"/>
      <c r="F46" s="225"/>
      <c r="G46" s="225"/>
      <c r="H46" s="12"/>
      <c r="I46" s="205"/>
      <c r="J46" s="216"/>
      <c r="K46" s="112">
        <f t="shared" si="0"/>
        <v>0</v>
      </c>
      <c r="L46" s="112">
        <f t="shared" si="1"/>
        <v>0</v>
      </c>
      <c r="M46" s="129">
        <f t="shared" si="2"/>
        <v>0</v>
      </c>
    </row>
    <row r="47" spans="1:13" ht="12.75" customHeight="1" x14ac:dyDescent="0.2">
      <c r="A47" s="120"/>
      <c r="B47" s="121" t="s">
        <v>29</v>
      </c>
      <c r="C47" s="122"/>
      <c r="D47" s="123"/>
      <c r="E47" s="120"/>
      <c r="F47" s="120"/>
      <c r="G47" s="120"/>
      <c r="H47" s="123"/>
      <c r="I47" s="125"/>
      <c r="J47" s="125"/>
      <c r="K47" s="125"/>
      <c r="L47" s="126">
        <f>SUM(L14:L46)</f>
        <v>0</v>
      </c>
      <c r="M47" s="126">
        <f>SUM(M14:M46)</f>
        <v>0</v>
      </c>
    </row>
    <row r="48" spans="1:13" ht="12.75" customHeight="1" x14ac:dyDescent="0.2">
      <c r="J48" s="73"/>
      <c r="K48" s="73"/>
      <c r="L48" s="156"/>
      <c r="M48" s="157"/>
    </row>
    <row r="49" spans="1:14" ht="12.75" customHeight="1" x14ac:dyDescent="0.2">
      <c r="B49" s="427" t="s">
        <v>970</v>
      </c>
      <c r="C49" s="152"/>
      <c r="D49" s="152"/>
      <c r="E49" s="153"/>
      <c r="F49" s="153"/>
      <c r="G49" s="428"/>
      <c r="H49" s="154"/>
      <c r="I49" s="148"/>
      <c r="J49" s="149"/>
      <c r="K49" s="149"/>
      <c r="L49" s="148" t="s">
        <v>30</v>
      </c>
      <c r="M49" s="154"/>
      <c r="N49" s="98"/>
    </row>
    <row r="50" spans="1:14" x14ac:dyDescent="0.2">
      <c r="A50" s="68"/>
      <c r="B50" s="152"/>
      <c r="C50" s="152"/>
      <c r="D50" s="444"/>
      <c r="E50" s="153"/>
      <c r="F50" s="146"/>
      <c r="G50" s="429"/>
      <c r="H50" s="154"/>
      <c r="I50" s="148"/>
      <c r="J50" s="149"/>
      <c r="K50" s="149"/>
      <c r="L50" s="153"/>
      <c r="M50" s="154"/>
      <c r="N50" s="98"/>
    </row>
    <row r="51" spans="1:14" x14ac:dyDescent="0.2">
      <c r="A51" s="68"/>
      <c r="B51" s="152"/>
      <c r="C51" s="152"/>
      <c r="D51" s="152"/>
      <c r="E51" s="153"/>
      <c r="F51" s="146"/>
      <c r="G51" s="429"/>
      <c r="H51" s="154"/>
      <c r="I51" s="148"/>
      <c r="J51" s="149"/>
      <c r="K51" s="149"/>
      <c r="L51" s="148" t="s">
        <v>31</v>
      </c>
      <c r="M51" s="147"/>
      <c r="N51" s="65"/>
    </row>
    <row r="52" spans="1:14" ht="13.5" thickBot="1" x14ac:dyDescent="0.25">
      <c r="A52" s="68"/>
    </row>
    <row r="53" spans="1:14" ht="12.75" customHeight="1" x14ac:dyDescent="0.2">
      <c r="A53" s="68"/>
      <c r="B53" s="382" t="s">
        <v>449</v>
      </c>
      <c r="C53" s="393"/>
      <c r="D53" s="393"/>
      <c r="E53" s="394"/>
      <c r="F53" s="394"/>
      <c r="G53" s="394"/>
      <c r="H53" s="395"/>
      <c r="I53" s="396"/>
      <c r="J53" s="395"/>
      <c r="K53" s="394"/>
      <c r="L53" s="271"/>
      <c r="M53" s="8"/>
    </row>
    <row r="54" spans="1:14" s="8" customFormat="1" ht="13.5" customHeight="1" x14ac:dyDescent="0.2">
      <c r="A54" s="68"/>
      <c r="B54" s="387" t="s">
        <v>890</v>
      </c>
      <c r="C54" s="388"/>
      <c r="D54" s="389"/>
      <c r="E54" s="389"/>
      <c r="F54" s="389"/>
      <c r="G54" s="389"/>
      <c r="H54" s="390"/>
      <c r="I54" s="390"/>
      <c r="J54" s="389"/>
      <c r="K54" s="264"/>
      <c r="L54" s="273"/>
    </row>
    <row r="55" spans="1:14" s="8" customFormat="1" ht="12.75" customHeight="1" x14ac:dyDescent="0.2">
      <c r="A55" s="68"/>
      <c r="B55" s="422" t="s">
        <v>1057</v>
      </c>
      <c r="C55" s="423"/>
      <c r="D55" s="424"/>
      <c r="E55" s="424"/>
      <c r="F55" s="389"/>
      <c r="G55" s="389"/>
      <c r="H55" s="390"/>
      <c r="I55" s="390"/>
      <c r="J55" s="389"/>
      <c r="K55" s="264"/>
      <c r="L55" s="273"/>
    </row>
    <row r="56" spans="1:14" ht="12.75" customHeight="1" x14ac:dyDescent="0.2">
      <c r="A56" s="68"/>
      <c r="B56" s="571" t="s">
        <v>1058</v>
      </c>
      <c r="C56" s="586"/>
      <c r="D56" s="586"/>
      <c r="E56" s="586"/>
      <c r="F56" s="586"/>
      <c r="G56" s="586"/>
      <c r="H56" s="586"/>
      <c r="I56" s="586"/>
      <c r="J56" s="586"/>
      <c r="K56" s="586"/>
      <c r="L56" s="587"/>
      <c r="M56" s="68"/>
    </row>
    <row r="57" spans="1:14" ht="17.25" customHeight="1" x14ac:dyDescent="0.2">
      <c r="A57" s="68"/>
      <c r="B57" s="391" t="s">
        <v>1156</v>
      </c>
      <c r="C57" s="389"/>
      <c r="D57" s="389"/>
      <c r="E57" s="389"/>
      <c r="F57" s="389"/>
      <c r="G57" s="389"/>
      <c r="H57" s="390"/>
      <c r="I57" s="390"/>
      <c r="J57" s="389"/>
      <c r="K57" s="389"/>
      <c r="L57" s="392"/>
      <c r="M57" s="68"/>
    </row>
    <row r="58" spans="1:14" ht="27" customHeight="1" x14ac:dyDescent="0.2">
      <c r="A58" s="68"/>
      <c r="B58" s="571" t="s">
        <v>888</v>
      </c>
      <c r="C58" s="586"/>
      <c r="D58" s="586"/>
      <c r="E58" s="586"/>
      <c r="F58" s="586"/>
      <c r="G58" s="586"/>
      <c r="H58" s="586"/>
      <c r="I58" s="586"/>
      <c r="J58" s="586"/>
      <c r="K58" s="586"/>
      <c r="L58" s="587"/>
      <c r="M58" s="68"/>
    </row>
    <row r="59" spans="1:14" ht="18" customHeight="1" thickBot="1" x14ac:dyDescent="0.25">
      <c r="A59" s="68"/>
      <c r="B59" s="599" t="s">
        <v>1139</v>
      </c>
      <c r="C59" s="600"/>
      <c r="D59" s="600"/>
      <c r="E59" s="590"/>
      <c r="F59" s="590"/>
      <c r="G59" s="590"/>
      <c r="H59" s="590"/>
      <c r="I59" s="590"/>
      <c r="J59" s="590"/>
      <c r="K59" s="591"/>
      <c r="L59" s="592"/>
      <c r="M59" s="68"/>
    </row>
  </sheetData>
  <sheetProtection algorithmName="SHA-512" hashValue="pt+s5dmMf2tldAYDT54l0Sro+teweCKyL+DJDr/Qq1tUU6PFGMna7eU41tAfa3b1U/1/sywhHyVPvjwNNzLysQ==" saltValue="bdlTPkAMwsDJx6tgxDSdqg==" spinCount="100000" sheet="1" formatCells="0" formatColumns="0"/>
  <protectedRanges>
    <protectedRange password="CC67" sqref="E14:G43 E47:G47" name="Obseg1"/>
    <protectedRange password="CC67" sqref="E44:G46" name="Obseg1_1"/>
    <protectedRange password="CC67" sqref="I14:I30" name="Obseg1_1_1_1_5_3_4_3"/>
    <protectedRange password="CC67" sqref="I31:I46" name="Obseg1_1_1_1_5_3_4_3_1"/>
    <protectedRange password="CC67" sqref="M14:M46" name="Obseg1_1_1_1_5_3_4_3_2"/>
    <protectedRange password="CC67" sqref="L50 E49:E51 F49" name="Obseg1_2_1_1_1"/>
  </protectedRanges>
  <mergeCells count="19">
    <mergeCell ref="M12:M13"/>
    <mergeCell ref="A12:A13"/>
    <mergeCell ref="G12:G13"/>
    <mergeCell ref="I12:I13"/>
    <mergeCell ref="J12:J13"/>
    <mergeCell ref="K12:K13"/>
    <mergeCell ref="B56:L56"/>
    <mergeCell ref="B58:L58"/>
    <mergeCell ref="B59:L59"/>
    <mergeCell ref="B12:B13"/>
    <mergeCell ref="C12:C13"/>
    <mergeCell ref="D12:D13"/>
    <mergeCell ref="E12:E13"/>
    <mergeCell ref="F12:F13"/>
    <mergeCell ref="C2:D2"/>
    <mergeCell ref="C3:D3"/>
    <mergeCell ref="C4:D4"/>
    <mergeCell ref="C5:D5"/>
    <mergeCell ref="L12:L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4" workbookViewId="0">
      <selection activeCell="I28" sqref="I28:J28"/>
    </sheetView>
  </sheetViews>
  <sheetFormatPr defaultColWidth="9.140625" defaultRowHeight="12.75" x14ac:dyDescent="0.2"/>
  <cols>
    <col min="1" max="1" width="4.5703125" style="62" customWidth="1"/>
    <col min="2" max="2" width="36.5703125" style="259" customWidth="1"/>
    <col min="3" max="3" width="12.42578125" style="259" customWidth="1"/>
    <col min="4" max="4" width="3.7109375" style="259" bestFit="1" customWidth="1"/>
    <col min="5" max="5" width="15.85546875" style="259" bestFit="1" customWidth="1"/>
    <col min="6" max="6" width="12.28515625" style="62" bestFit="1" customWidth="1"/>
    <col min="7" max="7" width="12.42578125" style="62" bestFit="1" customWidth="1"/>
    <col min="8" max="8" width="9.7109375" style="64" customWidth="1"/>
    <col min="9" max="9" width="11.28515625" style="67" customWidth="1"/>
    <col min="10" max="10" width="6" style="48" customWidth="1"/>
    <col min="11" max="11" width="11.42578125" style="48" customWidth="1"/>
    <col min="12" max="12" width="13.85546875" style="48" customWidth="1"/>
    <col min="13" max="13" width="13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1066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5.5" customHeight="1" x14ac:dyDescent="0.2">
      <c r="A13" s="598"/>
      <c r="B13" s="584"/>
      <c r="C13" s="575"/>
      <c r="D13" s="575"/>
      <c r="E13" s="575"/>
      <c r="F13" s="575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6" t="s">
        <v>669</v>
      </c>
      <c r="C14" s="483">
        <v>10</v>
      </c>
      <c r="D14" s="483" t="s">
        <v>13</v>
      </c>
      <c r="E14" s="50"/>
      <c r="F14" s="50"/>
      <c r="G14" s="92"/>
      <c r="H14" s="94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85" t="s">
        <v>828</v>
      </c>
      <c r="B15" s="87" t="s">
        <v>417</v>
      </c>
      <c r="C15" s="397">
        <v>1500</v>
      </c>
      <c r="D15" s="398" t="s">
        <v>13</v>
      </c>
      <c r="E15" s="50"/>
      <c r="F15" s="50"/>
      <c r="G15" s="50"/>
      <c r="H15" s="56" t="s">
        <v>276</v>
      </c>
      <c r="I15" s="205"/>
      <c r="J15" s="216"/>
      <c r="K15" s="112">
        <f t="shared" ref="K15:K66" si="0">I15+(I15*J15/100)</f>
        <v>0</v>
      </c>
      <c r="L15" s="112">
        <f t="shared" ref="L15:L66" si="1">C15*I15</f>
        <v>0</v>
      </c>
      <c r="M15" s="112">
        <f t="shared" ref="M15:M66" si="2">C15*K15</f>
        <v>0</v>
      </c>
    </row>
    <row r="16" spans="1:13" ht="12.75" customHeight="1" x14ac:dyDescent="0.2">
      <c r="A16" s="85" t="s">
        <v>723</v>
      </c>
      <c r="B16" s="87" t="s">
        <v>597</v>
      </c>
      <c r="C16" s="397">
        <v>300</v>
      </c>
      <c r="D16" s="398" t="s">
        <v>13</v>
      </c>
      <c r="E16" s="50"/>
      <c r="F16" s="50"/>
      <c r="G16" s="50"/>
      <c r="H16" s="56" t="s">
        <v>276</v>
      </c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3" ht="12.75" customHeight="1" x14ac:dyDescent="0.2">
      <c r="A17" s="85" t="s">
        <v>835</v>
      </c>
      <c r="B17" s="87" t="s">
        <v>670</v>
      </c>
      <c r="C17" s="503"/>
      <c r="D17" s="503"/>
      <c r="E17" s="400"/>
      <c r="F17" s="400"/>
      <c r="G17" s="400"/>
      <c r="H17" s="56" t="s">
        <v>276</v>
      </c>
      <c r="I17" s="400"/>
      <c r="J17" s="400"/>
      <c r="K17" s="419"/>
      <c r="L17" s="419"/>
      <c r="M17" s="419"/>
    </row>
    <row r="18" spans="1:13" ht="12.75" customHeight="1" x14ac:dyDescent="0.2">
      <c r="A18" s="3" t="s">
        <v>37</v>
      </c>
      <c r="B18" s="87" t="s">
        <v>295</v>
      </c>
      <c r="C18" s="397">
        <v>50</v>
      </c>
      <c r="D18" s="398" t="s">
        <v>13</v>
      </c>
      <c r="E18" s="50"/>
      <c r="F18" s="50"/>
      <c r="G18" s="50"/>
      <c r="H18" s="5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12.75" customHeight="1" x14ac:dyDescent="0.2">
      <c r="A19" s="3" t="s">
        <v>38</v>
      </c>
      <c r="B19" s="87" t="s">
        <v>296</v>
      </c>
      <c r="C19" s="397">
        <v>50</v>
      </c>
      <c r="D19" s="398" t="s">
        <v>13</v>
      </c>
      <c r="E19" s="50"/>
      <c r="F19" s="50"/>
      <c r="G19" s="50"/>
      <c r="H19" s="5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3" t="s">
        <v>39</v>
      </c>
      <c r="B20" s="87" t="s">
        <v>297</v>
      </c>
      <c r="C20" s="397">
        <v>50</v>
      </c>
      <c r="D20" s="398" t="s">
        <v>13</v>
      </c>
      <c r="E20" s="50"/>
      <c r="F20" s="50"/>
      <c r="G20" s="50"/>
      <c r="H20" s="5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29.25" customHeight="1" x14ac:dyDescent="0.2">
      <c r="A21" s="85" t="s">
        <v>690</v>
      </c>
      <c r="B21" s="9" t="s">
        <v>702</v>
      </c>
      <c r="C21" s="397">
        <v>100</v>
      </c>
      <c r="D21" s="398" t="s">
        <v>13</v>
      </c>
      <c r="E21" s="50"/>
      <c r="F21" s="50"/>
      <c r="G21" s="50"/>
      <c r="H21" s="56" t="s">
        <v>276</v>
      </c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25.5" x14ac:dyDescent="0.2">
      <c r="A22" s="3" t="s">
        <v>84</v>
      </c>
      <c r="B22" s="9" t="s">
        <v>703</v>
      </c>
      <c r="C22" s="397">
        <v>20</v>
      </c>
      <c r="D22" s="398" t="s">
        <v>13</v>
      </c>
      <c r="E22" s="50"/>
      <c r="F22" s="50"/>
      <c r="G22" s="50"/>
      <c r="H22" s="56" t="s">
        <v>365</v>
      </c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38.25" x14ac:dyDescent="0.2">
      <c r="A23" s="3" t="s">
        <v>85</v>
      </c>
      <c r="B23" s="9" t="s">
        <v>704</v>
      </c>
      <c r="C23" s="397">
        <v>30</v>
      </c>
      <c r="D23" s="398" t="s">
        <v>13</v>
      </c>
      <c r="E23" s="50"/>
      <c r="F23" s="50"/>
      <c r="G23" s="50"/>
      <c r="H23" s="56" t="s">
        <v>365</v>
      </c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25.5" x14ac:dyDescent="0.2">
      <c r="A24" s="85" t="s">
        <v>761</v>
      </c>
      <c r="B24" s="9" t="s">
        <v>671</v>
      </c>
      <c r="C24" s="397">
        <v>100</v>
      </c>
      <c r="D24" s="398" t="s">
        <v>13</v>
      </c>
      <c r="E24" s="50"/>
      <c r="F24" s="50"/>
      <c r="G24" s="50"/>
      <c r="H24" s="35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10" t="s">
        <v>673</v>
      </c>
      <c r="B25" s="87" t="s">
        <v>668</v>
      </c>
      <c r="C25" s="397">
        <v>400</v>
      </c>
      <c r="D25" s="398" t="s">
        <v>13</v>
      </c>
      <c r="E25" s="50"/>
      <c r="F25" s="50"/>
      <c r="G25" s="50"/>
      <c r="H25" s="4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85" t="s">
        <v>731</v>
      </c>
      <c r="B26" s="87" t="s">
        <v>660</v>
      </c>
      <c r="C26" s="397"/>
      <c r="D26" s="398"/>
      <c r="E26" s="400"/>
      <c r="F26" s="400"/>
      <c r="G26" s="400"/>
      <c r="H26" s="419"/>
      <c r="I26" s="400"/>
      <c r="J26" s="400"/>
      <c r="K26" s="419"/>
      <c r="L26" s="419"/>
      <c r="M26" s="419"/>
    </row>
    <row r="27" spans="1:13" ht="12.75" customHeight="1" x14ac:dyDescent="0.2">
      <c r="A27" s="32" t="s">
        <v>88</v>
      </c>
      <c r="B27" s="87" t="s">
        <v>324</v>
      </c>
      <c r="C27" s="397">
        <v>10</v>
      </c>
      <c r="D27" s="398" t="s">
        <v>13</v>
      </c>
      <c r="E27" s="50"/>
      <c r="F27" s="50"/>
      <c r="G27" s="50"/>
      <c r="H27" s="4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32" t="s">
        <v>89</v>
      </c>
      <c r="B28" s="87" t="s">
        <v>325</v>
      </c>
      <c r="C28" s="397">
        <v>25</v>
      </c>
      <c r="D28" s="398" t="s">
        <v>13</v>
      </c>
      <c r="E28" s="50"/>
      <c r="F28" s="50"/>
      <c r="G28" s="50"/>
      <c r="H28" s="4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32" t="s">
        <v>99</v>
      </c>
      <c r="B29" s="87" t="s">
        <v>327</v>
      </c>
      <c r="C29" s="397">
        <v>25</v>
      </c>
      <c r="D29" s="398" t="s">
        <v>13</v>
      </c>
      <c r="E29" s="50"/>
      <c r="F29" s="50"/>
      <c r="G29" s="50"/>
      <c r="H29" s="4"/>
      <c r="I29" s="205"/>
      <c r="J29" s="216"/>
      <c r="K29" s="112">
        <f>I29+(I29*J29/100)</f>
        <v>0</v>
      </c>
      <c r="L29" s="112">
        <f>C29*I29</f>
        <v>0</v>
      </c>
      <c r="M29" s="112">
        <f t="shared" si="2"/>
        <v>0</v>
      </c>
    </row>
    <row r="30" spans="1:13" ht="21" customHeight="1" x14ac:dyDescent="0.2">
      <c r="A30" s="85" t="s">
        <v>841</v>
      </c>
      <c r="B30" s="87" t="s">
        <v>672</v>
      </c>
      <c r="C30" s="397"/>
      <c r="D30" s="398"/>
      <c r="E30" s="400"/>
      <c r="F30" s="400"/>
      <c r="G30" s="400"/>
      <c r="H30" s="419"/>
      <c r="I30" s="400"/>
      <c r="J30" s="400"/>
      <c r="K30" s="419"/>
      <c r="L30" s="419"/>
      <c r="M30" s="419"/>
    </row>
    <row r="31" spans="1:13" ht="12.75" customHeight="1" x14ac:dyDescent="0.2">
      <c r="A31" s="3" t="s">
        <v>246</v>
      </c>
      <c r="B31" s="87" t="s">
        <v>325</v>
      </c>
      <c r="C31" s="397">
        <v>30</v>
      </c>
      <c r="D31" s="398" t="s">
        <v>13</v>
      </c>
      <c r="E31" s="50"/>
      <c r="F31" s="50"/>
      <c r="G31" s="50"/>
      <c r="H31" s="4"/>
      <c r="I31" s="205"/>
      <c r="J31" s="216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3" t="s">
        <v>247</v>
      </c>
      <c r="B32" s="87" t="s">
        <v>326</v>
      </c>
      <c r="C32" s="397">
        <v>30</v>
      </c>
      <c r="D32" s="398" t="s">
        <v>13</v>
      </c>
      <c r="E32" s="50"/>
      <c r="F32" s="50"/>
      <c r="G32" s="50"/>
      <c r="H32" s="4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3" ht="12.75" customHeight="1" x14ac:dyDescent="0.2">
      <c r="A33" s="3" t="s">
        <v>1120</v>
      </c>
      <c r="B33" s="87" t="s">
        <v>1121</v>
      </c>
      <c r="C33" s="397">
        <v>20</v>
      </c>
      <c r="D33" s="398" t="s">
        <v>13</v>
      </c>
      <c r="E33" s="50"/>
      <c r="F33" s="50"/>
      <c r="G33" s="50"/>
      <c r="H33" s="4"/>
      <c r="I33" s="205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3" ht="12.75" customHeight="1" x14ac:dyDescent="0.2">
      <c r="A34" s="85" t="s">
        <v>843</v>
      </c>
      <c r="B34" s="87" t="s">
        <v>699</v>
      </c>
      <c r="C34" s="397">
        <v>30</v>
      </c>
      <c r="D34" s="398" t="s">
        <v>13</v>
      </c>
      <c r="E34" s="50"/>
      <c r="F34" s="50"/>
      <c r="G34" s="50"/>
      <c r="H34" s="4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3" ht="12.75" customHeight="1" x14ac:dyDescent="0.2">
      <c r="A35" s="109" t="s">
        <v>25</v>
      </c>
      <c r="B35" s="87" t="s">
        <v>700</v>
      </c>
      <c r="C35" s="397">
        <v>30</v>
      </c>
      <c r="D35" s="398" t="s">
        <v>13</v>
      </c>
      <c r="E35" s="50"/>
      <c r="F35" s="50"/>
      <c r="G35" s="50"/>
      <c r="H35" s="4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3" ht="12.75" customHeight="1" x14ac:dyDescent="0.2">
      <c r="A36" s="85" t="s">
        <v>845</v>
      </c>
      <c r="B36" s="87" t="s">
        <v>252</v>
      </c>
      <c r="C36" s="352"/>
      <c r="D36" s="352"/>
      <c r="E36" s="400"/>
      <c r="F36" s="400"/>
      <c r="G36" s="400"/>
      <c r="H36" s="419"/>
      <c r="I36" s="400"/>
      <c r="J36" s="400"/>
      <c r="K36" s="419"/>
      <c r="L36" s="419"/>
      <c r="M36" s="419"/>
    </row>
    <row r="37" spans="1:13" ht="12.75" customHeight="1" x14ac:dyDescent="0.2">
      <c r="A37" s="3" t="s">
        <v>401</v>
      </c>
      <c r="B37" s="87" t="s">
        <v>97</v>
      </c>
      <c r="C37" s="397">
        <v>400</v>
      </c>
      <c r="D37" s="398" t="s">
        <v>13</v>
      </c>
      <c r="E37" s="50"/>
      <c r="F37" s="50"/>
      <c r="G37" s="50"/>
      <c r="H37" s="4"/>
      <c r="I37" s="205"/>
      <c r="J37" s="216"/>
      <c r="K37" s="112">
        <f t="shared" si="0"/>
        <v>0</v>
      </c>
      <c r="L37" s="112">
        <f t="shared" si="1"/>
        <v>0</v>
      </c>
      <c r="M37" s="112">
        <f t="shared" si="2"/>
        <v>0</v>
      </c>
    </row>
    <row r="38" spans="1:13" ht="12.75" customHeight="1" x14ac:dyDescent="0.2">
      <c r="A38" s="3" t="s">
        <v>432</v>
      </c>
      <c r="B38" s="87" t="s">
        <v>98</v>
      </c>
      <c r="C38" s="397">
        <v>400</v>
      </c>
      <c r="D38" s="398" t="s">
        <v>13</v>
      </c>
      <c r="E38" s="50"/>
      <c r="F38" s="50"/>
      <c r="G38" s="50"/>
      <c r="H38" s="4"/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3" ht="12.75" customHeight="1" x14ac:dyDescent="0.2">
      <c r="A39" s="3" t="s">
        <v>433</v>
      </c>
      <c r="B39" s="87" t="s">
        <v>336</v>
      </c>
      <c r="C39" s="397">
        <v>400</v>
      </c>
      <c r="D39" s="398" t="s">
        <v>13</v>
      </c>
      <c r="E39" s="50"/>
      <c r="F39" s="50"/>
      <c r="G39" s="50"/>
      <c r="H39" s="4"/>
      <c r="I39" s="205"/>
      <c r="J39" s="216"/>
      <c r="K39" s="112">
        <f t="shared" si="0"/>
        <v>0</v>
      </c>
      <c r="L39" s="112">
        <f t="shared" si="1"/>
        <v>0</v>
      </c>
      <c r="M39" s="112">
        <f t="shared" si="2"/>
        <v>0</v>
      </c>
    </row>
    <row r="40" spans="1:13" ht="12.75" customHeight="1" x14ac:dyDescent="0.2">
      <c r="A40" s="3" t="s">
        <v>622</v>
      </c>
      <c r="B40" s="87" t="s">
        <v>337</v>
      </c>
      <c r="C40" s="397">
        <v>400</v>
      </c>
      <c r="D40" s="398" t="s">
        <v>13</v>
      </c>
      <c r="E40" s="50"/>
      <c r="F40" s="50"/>
      <c r="G40" s="50"/>
      <c r="H40" s="4"/>
      <c r="I40" s="205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3" s="8" customFormat="1" ht="12.75" customHeight="1" x14ac:dyDescent="0.2">
      <c r="A41" s="3" t="s">
        <v>623</v>
      </c>
      <c r="B41" s="87" t="s">
        <v>661</v>
      </c>
      <c r="C41" s="397">
        <v>10</v>
      </c>
      <c r="D41" s="398" t="s">
        <v>13</v>
      </c>
      <c r="E41" s="7"/>
      <c r="F41" s="7"/>
      <c r="G41" s="7"/>
      <c r="H41" s="4"/>
      <c r="I41" s="205"/>
      <c r="J41" s="216"/>
      <c r="K41" s="112">
        <f t="shared" si="0"/>
        <v>0</v>
      </c>
      <c r="L41" s="112">
        <f t="shared" si="1"/>
        <v>0</v>
      </c>
      <c r="M41" s="112">
        <f t="shared" si="2"/>
        <v>0</v>
      </c>
    </row>
    <row r="42" spans="1:13" s="8" customFormat="1" ht="12.75" customHeight="1" x14ac:dyDescent="0.2">
      <c r="A42" s="3" t="s">
        <v>624</v>
      </c>
      <c r="B42" s="87" t="s">
        <v>453</v>
      </c>
      <c r="C42" s="397">
        <v>200</v>
      </c>
      <c r="D42" s="398" t="s">
        <v>13</v>
      </c>
      <c r="E42" s="7"/>
      <c r="F42" s="7"/>
      <c r="G42" s="7"/>
      <c r="H42" s="4"/>
      <c r="I42" s="205"/>
      <c r="J42" s="216"/>
      <c r="K42" s="112">
        <f t="shared" si="0"/>
        <v>0</v>
      </c>
      <c r="L42" s="112">
        <f t="shared" si="1"/>
        <v>0</v>
      </c>
      <c r="M42" s="112">
        <f t="shared" si="2"/>
        <v>0</v>
      </c>
    </row>
    <row r="43" spans="1:13" s="8" customFormat="1" ht="12.75" customHeight="1" x14ac:dyDescent="0.2">
      <c r="A43" s="85" t="s">
        <v>762</v>
      </c>
      <c r="B43" s="87" t="s">
        <v>676</v>
      </c>
      <c r="C43" s="397"/>
      <c r="D43" s="398"/>
      <c r="E43" s="400"/>
      <c r="F43" s="400"/>
      <c r="G43" s="400"/>
      <c r="H43" s="419"/>
      <c r="I43" s="400"/>
      <c r="J43" s="400"/>
      <c r="K43" s="419"/>
      <c r="L43" s="419"/>
      <c r="M43" s="419"/>
    </row>
    <row r="44" spans="1:13" ht="12.75" customHeight="1" x14ac:dyDescent="0.2">
      <c r="A44" s="3" t="s">
        <v>754</v>
      </c>
      <c r="B44" s="87" t="s">
        <v>677</v>
      </c>
      <c r="C44" s="397">
        <v>150</v>
      </c>
      <c r="D44" s="398" t="s">
        <v>13</v>
      </c>
      <c r="E44" s="50"/>
      <c r="F44" s="50"/>
      <c r="G44" s="50"/>
      <c r="H44" s="4"/>
      <c r="I44" s="205"/>
      <c r="J44" s="216"/>
      <c r="K44" s="112">
        <f t="shared" si="0"/>
        <v>0</v>
      </c>
      <c r="L44" s="112">
        <f t="shared" si="1"/>
        <v>0</v>
      </c>
      <c r="M44" s="112">
        <f t="shared" si="2"/>
        <v>0</v>
      </c>
    </row>
    <row r="45" spans="1:13" s="8" customFormat="1" ht="12.75" customHeight="1" x14ac:dyDescent="0.2">
      <c r="A45" s="3" t="s">
        <v>755</v>
      </c>
      <c r="B45" s="87" t="s">
        <v>678</v>
      </c>
      <c r="C45" s="397">
        <v>150</v>
      </c>
      <c r="D45" s="398" t="s">
        <v>13</v>
      </c>
      <c r="E45" s="7"/>
      <c r="F45" s="7"/>
      <c r="G45" s="7"/>
      <c r="H45" s="4"/>
      <c r="I45" s="205"/>
      <c r="J45" s="216"/>
      <c r="K45" s="112">
        <f t="shared" si="0"/>
        <v>0</v>
      </c>
      <c r="L45" s="112">
        <f t="shared" si="1"/>
        <v>0</v>
      </c>
      <c r="M45" s="112">
        <f t="shared" si="2"/>
        <v>0</v>
      </c>
    </row>
    <row r="46" spans="1:13" s="8" customFormat="1" ht="12.75" customHeight="1" x14ac:dyDescent="0.2">
      <c r="A46" s="3" t="s">
        <v>756</v>
      </c>
      <c r="B46" s="87" t="s">
        <v>674</v>
      </c>
      <c r="C46" s="397">
        <v>100</v>
      </c>
      <c r="D46" s="398" t="s">
        <v>13</v>
      </c>
      <c r="E46" s="7"/>
      <c r="F46" s="7"/>
      <c r="G46" s="7"/>
      <c r="H46" s="4"/>
      <c r="I46" s="205"/>
      <c r="J46" s="216"/>
      <c r="K46" s="112">
        <f t="shared" si="0"/>
        <v>0</v>
      </c>
      <c r="L46" s="112">
        <f t="shared" si="1"/>
        <v>0</v>
      </c>
      <c r="M46" s="112">
        <f t="shared" si="2"/>
        <v>0</v>
      </c>
    </row>
    <row r="47" spans="1:13" ht="12.75" customHeight="1" x14ac:dyDescent="0.2">
      <c r="A47" s="3" t="s">
        <v>757</v>
      </c>
      <c r="B47" s="87" t="s">
        <v>675</v>
      </c>
      <c r="C47" s="397">
        <v>100</v>
      </c>
      <c r="D47" s="398" t="s">
        <v>13</v>
      </c>
      <c r="E47" s="50"/>
      <c r="F47" s="50"/>
      <c r="G47" s="50"/>
      <c r="H47" s="4"/>
      <c r="I47" s="205"/>
      <c r="J47" s="216"/>
      <c r="K47" s="112">
        <f t="shared" si="0"/>
        <v>0</v>
      </c>
      <c r="L47" s="112">
        <f t="shared" si="1"/>
        <v>0</v>
      </c>
      <c r="M47" s="112">
        <f t="shared" si="2"/>
        <v>0</v>
      </c>
    </row>
    <row r="48" spans="1:13" ht="12.75" customHeight="1" x14ac:dyDescent="0.2">
      <c r="A48" s="3" t="s">
        <v>763</v>
      </c>
      <c r="B48" s="87" t="s">
        <v>419</v>
      </c>
      <c r="C48" s="397">
        <v>100</v>
      </c>
      <c r="D48" s="398" t="s">
        <v>13</v>
      </c>
      <c r="E48" s="50"/>
      <c r="F48" s="50"/>
      <c r="G48" s="50"/>
      <c r="H48" s="4"/>
      <c r="I48" s="205"/>
      <c r="J48" s="216"/>
      <c r="K48" s="112">
        <f t="shared" si="0"/>
        <v>0</v>
      </c>
      <c r="L48" s="112">
        <f t="shared" si="1"/>
        <v>0</v>
      </c>
      <c r="M48" s="112">
        <f t="shared" si="2"/>
        <v>0</v>
      </c>
    </row>
    <row r="49" spans="1:13" ht="12.75" customHeight="1" x14ac:dyDescent="0.2">
      <c r="A49" s="3" t="s">
        <v>764</v>
      </c>
      <c r="B49" s="87" t="s">
        <v>662</v>
      </c>
      <c r="C49" s="397">
        <v>150</v>
      </c>
      <c r="D49" s="398" t="s">
        <v>13</v>
      </c>
      <c r="E49" s="50"/>
      <c r="F49" s="50"/>
      <c r="G49" s="50"/>
      <c r="H49" s="4"/>
      <c r="I49" s="205"/>
      <c r="J49" s="216"/>
      <c r="K49" s="112">
        <f t="shared" si="0"/>
        <v>0</v>
      </c>
      <c r="L49" s="112">
        <f t="shared" si="1"/>
        <v>0</v>
      </c>
      <c r="M49" s="112">
        <f t="shared" si="2"/>
        <v>0</v>
      </c>
    </row>
    <row r="50" spans="1:13" ht="12.75" customHeight="1" x14ac:dyDescent="0.2">
      <c r="A50" s="85" t="s">
        <v>849</v>
      </c>
      <c r="B50" s="87" t="s">
        <v>253</v>
      </c>
      <c r="C50" s="397">
        <v>100</v>
      </c>
      <c r="D50" s="398" t="s">
        <v>13</v>
      </c>
      <c r="E50" s="50"/>
      <c r="F50" s="50"/>
      <c r="G50" s="50"/>
      <c r="H50" s="4"/>
      <c r="I50" s="205"/>
      <c r="J50" s="216"/>
      <c r="K50" s="112">
        <f t="shared" si="0"/>
        <v>0</v>
      </c>
      <c r="L50" s="112">
        <f t="shared" si="1"/>
        <v>0</v>
      </c>
      <c r="M50" s="112">
        <f t="shared" si="2"/>
        <v>0</v>
      </c>
    </row>
    <row r="51" spans="1:13" ht="12.75" customHeight="1" x14ac:dyDescent="0.2">
      <c r="A51" s="10" t="s">
        <v>850</v>
      </c>
      <c r="B51" s="87" t="s">
        <v>386</v>
      </c>
      <c r="C51" s="397">
        <v>10</v>
      </c>
      <c r="D51" s="398" t="s">
        <v>13</v>
      </c>
      <c r="E51" s="50"/>
      <c r="F51" s="50"/>
      <c r="G51" s="50"/>
      <c r="H51" s="4"/>
      <c r="I51" s="205"/>
      <c r="J51" s="216"/>
      <c r="K51" s="112">
        <f t="shared" si="0"/>
        <v>0</v>
      </c>
      <c r="L51" s="112">
        <f t="shared" si="1"/>
        <v>0</v>
      </c>
      <c r="M51" s="112">
        <f t="shared" si="2"/>
        <v>0</v>
      </c>
    </row>
    <row r="52" spans="1:13" ht="12.75" customHeight="1" x14ac:dyDescent="0.2">
      <c r="A52" s="10" t="s">
        <v>852</v>
      </c>
      <c r="B52" s="87" t="s">
        <v>558</v>
      </c>
      <c r="C52" s="397">
        <v>10</v>
      </c>
      <c r="D52" s="398" t="s">
        <v>13</v>
      </c>
      <c r="E52" s="50"/>
      <c r="F52" s="50"/>
      <c r="G52" s="50"/>
      <c r="H52" s="4"/>
      <c r="I52" s="205"/>
      <c r="J52" s="216"/>
      <c r="K52" s="112">
        <f t="shared" si="0"/>
        <v>0</v>
      </c>
      <c r="L52" s="112">
        <f t="shared" si="1"/>
        <v>0</v>
      </c>
      <c r="M52" s="112">
        <f t="shared" si="2"/>
        <v>0</v>
      </c>
    </row>
    <row r="53" spans="1:13" ht="12.75" customHeight="1" x14ac:dyDescent="0.2">
      <c r="A53" s="10" t="s">
        <v>853</v>
      </c>
      <c r="B53" s="87" t="s">
        <v>387</v>
      </c>
      <c r="C53" s="397">
        <v>10</v>
      </c>
      <c r="D53" s="398" t="s">
        <v>13</v>
      </c>
      <c r="E53" s="50"/>
      <c r="F53" s="50"/>
      <c r="G53" s="50"/>
      <c r="H53" s="4"/>
      <c r="I53" s="205"/>
      <c r="J53" s="216"/>
      <c r="K53" s="112">
        <f t="shared" si="0"/>
        <v>0</v>
      </c>
      <c r="L53" s="112">
        <f t="shared" si="1"/>
        <v>0</v>
      </c>
      <c r="M53" s="112">
        <f t="shared" si="2"/>
        <v>0</v>
      </c>
    </row>
    <row r="54" spans="1:13" ht="12.75" customHeight="1" x14ac:dyDescent="0.2">
      <c r="A54" s="10" t="s">
        <v>855</v>
      </c>
      <c r="B54" s="87" t="s">
        <v>679</v>
      </c>
      <c r="C54" s="397"/>
      <c r="D54" s="398"/>
      <c r="E54" s="400"/>
      <c r="F54" s="400"/>
      <c r="G54" s="400"/>
      <c r="H54" s="419"/>
      <c r="I54" s="400"/>
      <c r="J54" s="400"/>
      <c r="K54" s="419"/>
      <c r="L54" s="419"/>
      <c r="M54" s="419"/>
    </row>
    <row r="55" spans="1:13" ht="12.75" customHeight="1" x14ac:dyDescent="0.2">
      <c r="A55" s="47" t="s">
        <v>420</v>
      </c>
      <c r="B55" s="87" t="s">
        <v>663</v>
      </c>
      <c r="C55" s="397">
        <v>50</v>
      </c>
      <c r="D55" s="398" t="s">
        <v>13</v>
      </c>
      <c r="E55" s="50"/>
      <c r="F55" s="50"/>
      <c r="G55" s="50"/>
      <c r="H55" s="4"/>
      <c r="I55" s="205"/>
      <c r="J55" s="216"/>
      <c r="K55" s="112">
        <f t="shared" si="0"/>
        <v>0</v>
      </c>
      <c r="L55" s="112">
        <f t="shared" si="1"/>
        <v>0</v>
      </c>
      <c r="M55" s="112">
        <f t="shared" si="2"/>
        <v>0</v>
      </c>
    </row>
    <row r="56" spans="1:13" ht="12.75" customHeight="1" x14ac:dyDescent="0.2">
      <c r="A56" s="47" t="s">
        <v>421</v>
      </c>
      <c r="B56" s="87" t="s">
        <v>664</v>
      </c>
      <c r="C56" s="397">
        <v>500</v>
      </c>
      <c r="D56" s="398" t="s">
        <v>13</v>
      </c>
      <c r="E56" s="50"/>
      <c r="F56" s="50"/>
      <c r="G56" s="50"/>
      <c r="H56" s="4"/>
      <c r="I56" s="205"/>
      <c r="J56" s="216"/>
      <c r="K56" s="112">
        <f t="shared" si="0"/>
        <v>0</v>
      </c>
      <c r="L56" s="112">
        <f t="shared" si="1"/>
        <v>0</v>
      </c>
      <c r="M56" s="112">
        <f t="shared" si="2"/>
        <v>0</v>
      </c>
    </row>
    <row r="57" spans="1:13" ht="12.75" customHeight="1" x14ac:dyDescent="0.2">
      <c r="A57" s="47" t="s">
        <v>765</v>
      </c>
      <c r="B57" s="87" t="s">
        <v>665</v>
      </c>
      <c r="C57" s="397">
        <v>200</v>
      </c>
      <c r="D57" s="398" t="s">
        <v>13</v>
      </c>
      <c r="E57" s="50"/>
      <c r="F57" s="50"/>
      <c r="G57" s="50"/>
      <c r="H57" s="4"/>
      <c r="I57" s="205"/>
      <c r="J57" s="216"/>
      <c r="K57" s="112">
        <f t="shared" si="0"/>
        <v>0</v>
      </c>
      <c r="L57" s="112">
        <f t="shared" si="1"/>
        <v>0</v>
      </c>
      <c r="M57" s="112">
        <f t="shared" si="2"/>
        <v>0</v>
      </c>
    </row>
    <row r="58" spans="1:13" ht="12.75" customHeight="1" x14ac:dyDescent="0.2">
      <c r="A58" s="47" t="s">
        <v>766</v>
      </c>
      <c r="B58" s="87" t="s">
        <v>666</v>
      </c>
      <c r="C58" s="397">
        <v>200</v>
      </c>
      <c r="D58" s="398" t="s">
        <v>13</v>
      </c>
      <c r="E58" s="50"/>
      <c r="F58" s="50"/>
      <c r="G58" s="50"/>
      <c r="H58" s="4"/>
      <c r="I58" s="205"/>
      <c r="J58" s="216"/>
      <c r="K58" s="112">
        <f t="shared" si="0"/>
        <v>0</v>
      </c>
      <c r="L58" s="112">
        <f t="shared" si="1"/>
        <v>0</v>
      </c>
      <c r="M58" s="112">
        <f t="shared" si="2"/>
        <v>0</v>
      </c>
    </row>
    <row r="59" spans="1:13" ht="12.75" customHeight="1" x14ac:dyDescent="0.2">
      <c r="A59" s="10" t="s">
        <v>857</v>
      </c>
      <c r="B59" s="87" t="s">
        <v>667</v>
      </c>
      <c r="C59" s="397">
        <v>10</v>
      </c>
      <c r="D59" s="398" t="s">
        <v>13</v>
      </c>
      <c r="E59" s="50"/>
      <c r="F59" s="50"/>
      <c r="G59" s="50"/>
      <c r="H59" s="4"/>
      <c r="I59" s="205"/>
      <c r="J59" s="216"/>
      <c r="K59" s="112">
        <f t="shared" si="0"/>
        <v>0</v>
      </c>
      <c r="L59" s="112">
        <f t="shared" si="1"/>
        <v>0</v>
      </c>
      <c r="M59" s="112">
        <f t="shared" si="2"/>
        <v>0</v>
      </c>
    </row>
    <row r="60" spans="1:13" ht="12.75" customHeight="1" x14ac:dyDescent="0.2">
      <c r="A60" s="10" t="s">
        <v>859</v>
      </c>
      <c r="B60" s="87" t="s">
        <v>701</v>
      </c>
      <c r="C60" s="397">
        <v>10</v>
      </c>
      <c r="D60" s="398" t="s">
        <v>13</v>
      </c>
      <c r="E60" s="50"/>
      <c r="F60" s="50"/>
      <c r="G60" s="50"/>
      <c r="H60" s="4"/>
      <c r="I60" s="205"/>
      <c r="J60" s="216"/>
      <c r="K60" s="112">
        <f t="shared" si="0"/>
        <v>0</v>
      </c>
      <c r="L60" s="112">
        <f t="shared" si="1"/>
        <v>0</v>
      </c>
      <c r="M60" s="112">
        <f t="shared" si="2"/>
        <v>0</v>
      </c>
    </row>
    <row r="61" spans="1:13" ht="12.75" customHeight="1" x14ac:dyDescent="0.2">
      <c r="A61" s="10" t="s">
        <v>861</v>
      </c>
      <c r="B61" s="87" t="s">
        <v>559</v>
      </c>
      <c r="C61" s="397">
        <v>50</v>
      </c>
      <c r="D61" s="398" t="s">
        <v>13</v>
      </c>
      <c r="E61" s="50"/>
      <c r="F61" s="50"/>
      <c r="G61" s="50"/>
      <c r="H61" s="4"/>
      <c r="I61" s="205"/>
      <c r="J61" s="216"/>
      <c r="K61" s="112">
        <f t="shared" si="0"/>
        <v>0</v>
      </c>
      <c r="L61" s="112">
        <f>C61*I61</f>
        <v>0</v>
      </c>
      <c r="M61" s="112">
        <f t="shared" si="2"/>
        <v>0</v>
      </c>
    </row>
    <row r="62" spans="1:13" ht="12.75" customHeight="1" x14ac:dyDescent="0.2">
      <c r="A62" s="10" t="s">
        <v>863</v>
      </c>
      <c r="B62" s="87" t="s">
        <v>560</v>
      </c>
      <c r="C62" s="397">
        <v>20</v>
      </c>
      <c r="D62" s="398" t="s">
        <v>13</v>
      </c>
      <c r="E62" s="50"/>
      <c r="F62" s="50"/>
      <c r="G62" s="50"/>
      <c r="H62" s="4"/>
      <c r="I62" s="205"/>
      <c r="J62" s="216"/>
      <c r="K62" s="112">
        <f t="shared" si="0"/>
        <v>0</v>
      </c>
      <c r="L62" s="112">
        <f t="shared" si="1"/>
        <v>0</v>
      </c>
      <c r="M62" s="112">
        <f t="shared" si="2"/>
        <v>0</v>
      </c>
    </row>
    <row r="63" spans="1:13" ht="12.75" customHeight="1" x14ac:dyDescent="0.2">
      <c r="A63" s="10" t="s">
        <v>972</v>
      </c>
      <c r="B63" s="87" t="s">
        <v>610</v>
      </c>
      <c r="C63" s="397">
        <v>50</v>
      </c>
      <c r="D63" s="398" t="s">
        <v>13</v>
      </c>
      <c r="E63" s="50"/>
      <c r="F63" s="50"/>
      <c r="G63" s="50"/>
      <c r="H63" s="4"/>
      <c r="I63" s="205"/>
      <c r="J63" s="216"/>
      <c r="K63" s="112">
        <f t="shared" si="0"/>
        <v>0</v>
      </c>
      <c r="L63" s="112">
        <f t="shared" si="1"/>
        <v>0</v>
      </c>
      <c r="M63" s="112">
        <f t="shared" si="2"/>
        <v>0</v>
      </c>
    </row>
    <row r="64" spans="1:13" x14ac:dyDescent="0.2">
      <c r="A64" s="85" t="s">
        <v>864</v>
      </c>
      <c r="B64" s="9" t="s">
        <v>785</v>
      </c>
      <c r="C64" s="397">
        <v>10</v>
      </c>
      <c r="D64" s="398" t="s">
        <v>13</v>
      </c>
      <c r="E64" s="50"/>
      <c r="F64" s="50"/>
      <c r="G64" s="50"/>
      <c r="H64" s="35"/>
      <c r="I64" s="205"/>
      <c r="J64" s="216"/>
      <c r="K64" s="112">
        <f t="shared" si="0"/>
        <v>0</v>
      </c>
      <c r="L64" s="112">
        <f>C64*I64</f>
        <v>0</v>
      </c>
      <c r="M64" s="112">
        <f>C64*K64</f>
        <v>0</v>
      </c>
    </row>
    <row r="65" spans="1:14" s="13" customFormat="1" x14ac:dyDescent="0.2">
      <c r="A65" s="14" t="s">
        <v>973</v>
      </c>
      <c r="B65" s="11" t="s">
        <v>901</v>
      </c>
      <c r="C65" s="397">
        <v>3500</v>
      </c>
      <c r="D65" s="398" t="s">
        <v>20</v>
      </c>
      <c r="E65" s="7"/>
      <c r="F65" s="7"/>
      <c r="G65" s="7"/>
      <c r="H65" s="12"/>
      <c r="I65" s="205"/>
      <c r="J65" s="216"/>
      <c r="K65" s="112">
        <f t="shared" si="0"/>
        <v>0</v>
      </c>
      <c r="L65" s="112">
        <f t="shared" si="1"/>
        <v>0</v>
      </c>
      <c r="M65" s="112">
        <f t="shared" si="2"/>
        <v>0</v>
      </c>
    </row>
    <row r="66" spans="1:14" s="13" customFormat="1" x14ac:dyDescent="0.2">
      <c r="A66" s="14" t="s">
        <v>974</v>
      </c>
      <c r="B66" s="11" t="s">
        <v>902</v>
      </c>
      <c r="C66" s="397">
        <v>800</v>
      </c>
      <c r="D66" s="398" t="s">
        <v>20</v>
      </c>
      <c r="E66" s="7"/>
      <c r="F66" s="7"/>
      <c r="G66" s="7"/>
      <c r="H66" s="12"/>
      <c r="I66" s="205"/>
      <c r="J66" s="216"/>
      <c r="K66" s="112">
        <f t="shared" si="0"/>
        <v>0</v>
      </c>
      <c r="L66" s="112">
        <f t="shared" si="1"/>
        <v>0</v>
      </c>
      <c r="M66" s="112">
        <f t="shared" si="2"/>
        <v>0</v>
      </c>
    </row>
    <row r="67" spans="1:14" ht="12.75" customHeight="1" x14ac:dyDescent="0.2">
      <c r="A67" s="120"/>
      <c r="B67" s="121" t="s">
        <v>29</v>
      </c>
      <c r="C67" s="122"/>
      <c r="D67" s="123"/>
      <c r="E67" s="121"/>
      <c r="F67" s="120"/>
      <c r="G67" s="120"/>
      <c r="H67" s="123"/>
      <c r="I67" s="125"/>
      <c r="J67" s="125"/>
      <c r="K67" s="125"/>
      <c r="L67" s="144">
        <f>SUM(L14:L66)</f>
        <v>0</v>
      </c>
      <c r="M67" s="144">
        <f>SUM(M14:M66)</f>
        <v>0</v>
      </c>
    </row>
    <row r="68" spans="1:14" ht="12.75" customHeight="1" x14ac:dyDescent="0.2">
      <c r="J68" s="73"/>
      <c r="K68" s="73"/>
      <c r="L68" s="73"/>
    </row>
    <row r="69" spans="1:14" ht="12.75" customHeight="1" x14ac:dyDescent="0.2">
      <c r="B69" s="427" t="s">
        <v>970</v>
      </c>
      <c r="C69" s="152"/>
      <c r="D69" s="152"/>
      <c r="E69" s="153"/>
      <c r="F69" s="153"/>
      <c r="G69" s="428"/>
      <c r="H69" s="154"/>
      <c r="I69" s="148"/>
      <c r="J69" s="149"/>
      <c r="K69" s="149"/>
      <c r="L69" s="148" t="s">
        <v>30</v>
      </c>
      <c r="M69" s="154"/>
      <c r="N69" s="98"/>
    </row>
    <row r="70" spans="1:14" x14ac:dyDescent="0.2">
      <c r="A70" s="68"/>
      <c r="B70" s="152"/>
      <c r="C70" s="152"/>
      <c r="D70" s="444"/>
      <c r="E70" s="153"/>
      <c r="F70" s="146"/>
      <c r="G70" s="429"/>
      <c r="H70" s="154"/>
      <c r="I70" s="148"/>
      <c r="J70" s="149"/>
      <c r="K70" s="149"/>
      <c r="L70" s="153"/>
      <c r="M70" s="154"/>
      <c r="N70" s="98"/>
    </row>
    <row r="71" spans="1:14" x14ac:dyDescent="0.2">
      <c r="A71" s="68"/>
      <c r="B71" s="152"/>
      <c r="C71" s="152"/>
      <c r="D71" s="152"/>
      <c r="E71" s="153"/>
      <c r="F71" s="146"/>
      <c r="G71" s="429"/>
      <c r="H71" s="154"/>
      <c r="I71" s="148"/>
      <c r="J71" s="149"/>
      <c r="K71" s="149"/>
      <c r="L71" s="148" t="s">
        <v>31</v>
      </c>
      <c r="M71" s="147"/>
      <c r="N71" s="65"/>
    </row>
    <row r="72" spans="1:14" ht="13.5" thickBot="1" x14ac:dyDescent="0.25">
      <c r="A72" s="68"/>
    </row>
    <row r="73" spans="1:14" ht="12.75" customHeight="1" x14ac:dyDescent="0.2">
      <c r="A73" s="68"/>
      <c r="B73" s="382" t="s">
        <v>449</v>
      </c>
      <c r="C73" s="393"/>
      <c r="D73" s="393"/>
      <c r="E73" s="394"/>
      <c r="F73" s="394"/>
      <c r="G73" s="394"/>
      <c r="H73" s="395"/>
      <c r="I73" s="396"/>
      <c r="J73" s="395"/>
      <c r="K73" s="394"/>
      <c r="L73" s="271"/>
      <c r="M73" s="8"/>
    </row>
    <row r="74" spans="1:14" s="8" customFormat="1" ht="13.5" customHeight="1" x14ac:dyDescent="0.2">
      <c r="A74" s="68"/>
      <c r="B74" s="387" t="s">
        <v>890</v>
      </c>
      <c r="C74" s="388"/>
      <c r="D74" s="389"/>
      <c r="E74" s="389"/>
      <c r="F74" s="389"/>
      <c r="G74" s="389"/>
      <c r="H74" s="390"/>
      <c r="I74" s="390"/>
      <c r="J74" s="389"/>
      <c r="K74" s="264"/>
      <c r="L74" s="273"/>
    </row>
    <row r="75" spans="1:14" s="8" customFormat="1" ht="12.75" customHeight="1" x14ac:dyDescent="0.2">
      <c r="A75" s="68"/>
      <c r="B75" s="422" t="s">
        <v>1057</v>
      </c>
      <c r="C75" s="423"/>
      <c r="D75" s="424"/>
      <c r="E75" s="424"/>
      <c r="F75" s="389"/>
      <c r="G75" s="389"/>
      <c r="H75" s="390"/>
      <c r="I75" s="390"/>
      <c r="J75" s="389"/>
      <c r="K75" s="264"/>
      <c r="L75" s="273"/>
    </row>
    <row r="76" spans="1:14" ht="12.75" customHeight="1" x14ac:dyDescent="0.2">
      <c r="A76" s="68"/>
      <c r="B76" s="571" t="s">
        <v>1058</v>
      </c>
      <c r="C76" s="586"/>
      <c r="D76" s="586"/>
      <c r="E76" s="586"/>
      <c r="F76" s="586"/>
      <c r="G76" s="586"/>
      <c r="H76" s="586"/>
      <c r="I76" s="586"/>
      <c r="J76" s="586"/>
      <c r="K76" s="586"/>
      <c r="L76" s="587"/>
      <c r="M76" s="68"/>
    </row>
    <row r="77" spans="1:14" ht="17.25" customHeight="1" x14ac:dyDescent="0.2">
      <c r="A77" s="68"/>
      <c r="B77" s="391" t="s">
        <v>1156</v>
      </c>
      <c r="C77" s="389"/>
      <c r="D77" s="389"/>
      <c r="E77" s="389"/>
      <c r="F77" s="389"/>
      <c r="G77" s="389"/>
      <c r="H77" s="390"/>
      <c r="I77" s="390"/>
      <c r="J77" s="389"/>
      <c r="K77" s="389"/>
      <c r="L77" s="392"/>
      <c r="M77" s="68"/>
    </row>
    <row r="78" spans="1:14" ht="30.75" customHeight="1" x14ac:dyDescent="0.2">
      <c r="A78" s="68"/>
      <c r="B78" s="571" t="s">
        <v>888</v>
      </c>
      <c r="C78" s="586"/>
      <c r="D78" s="586"/>
      <c r="E78" s="586"/>
      <c r="F78" s="586"/>
      <c r="G78" s="586"/>
      <c r="H78" s="586"/>
      <c r="I78" s="586"/>
      <c r="J78" s="586"/>
      <c r="K78" s="586"/>
      <c r="L78" s="587"/>
      <c r="M78" s="68"/>
    </row>
    <row r="79" spans="1:14" ht="35.25" customHeight="1" thickBot="1" x14ac:dyDescent="0.25">
      <c r="A79" s="68"/>
      <c r="B79" s="599" t="s">
        <v>1139</v>
      </c>
      <c r="C79" s="600"/>
      <c r="D79" s="600"/>
      <c r="E79" s="590"/>
      <c r="F79" s="590"/>
      <c r="G79" s="590"/>
      <c r="H79" s="590"/>
      <c r="I79" s="590"/>
      <c r="J79" s="590"/>
      <c r="K79" s="591"/>
      <c r="L79" s="592"/>
      <c r="M79" s="68"/>
    </row>
  </sheetData>
  <sheetProtection algorithmName="SHA-512" hashValue="96qcoe2Mfc+hfiuCFz7kxOT2G0AbDXxdpEicJNfWsTZs5+C1s4wzc1/pWIiFY7NMjEDWqSZybMiwRc9xyNmYSQ==" saltValue="GSQlzOJ9gqjNU8jjoT4R8A==" spinCount="100000" sheet="1" formatCells="0" formatColumns="0"/>
  <protectedRanges>
    <protectedRange password="CC67" sqref="E14:G16 E18:G25 E27:G29 E31:G35 E37:G42 E44:G53 E55:G64" name="Obseg1"/>
    <protectedRange password="CC67" sqref="I14:I16" name="Obseg1_1_1_1_5_3_4_3_1"/>
    <protectedRange password="CC67" sqref="I18:I25" name="Obseg1_1_1_1_5_3_4_3_1_1"/>
    <protectedRange password="CC67" sqref="I27:I29" name="Obseg1_1_1_1_5_3_4_3_1_2"/>
    <protectedRange password="CC67" sqref="I31:I35" name="Obseg1_1_1_1_5_3_4_3_1_3"/>
    <protectedRange password="CC67" sqref="I37:I42" name="Obseg1_1_1_1_5_3_4_3_1_4"/>
    <protectedRange password="CC67" sqref="I44:I53" name="Obseg1_1_1_1_5_3_4_3_1_5"/>
    <protectedRange password="CC67" sqref="I55:I64" name="Obseg1_1_1_1_5_3_4_3_1_7"/>
    <protectedRange password="CC67" sqref="E65:G66" name="Obseg1_1"/>
    <protectedRange password="CC67" sqref="I65:I66" name="Obseg1_1_1_1_5_3_4_3_1_6"/>
    <protectedRange password="CC67" sqref="L70 E69:E71 F69" name="Obseg1_2_1_1_1"/>
    <protectedRange password="CC67" sqref="C17:D17" name="Obseg1_1_1_1_1"/>
    <protectedRange password="CC67" sqref="E17:G17" name="Obseg1_1_1_2"/>
    <protectedRange password="CC67" sqref="I17:J17" name="Obseg1_1_1_3"/>
    <protectedRange password="CC67" sqref="K17:M17" name="Obseg1_1_1_4"/>
    <protectedRange password="CC67" sqref="E26:M26" name="Obseg1_1_1_5"/>
    <protectedRange password="CC67" sqref="E30:M30" name="Obseg1_1_1_6"/>
    <protectedRange password="CC67" sqref="E36:M36" name="Obseg1_1_1_7"/>
    <protectedRange password="CC67" sqref="E43:M43 E54:M54" name="Obseg1_1_1_8"/>
  </protectedRanges>
  <mergeCells count="19">
    <mergeCell ref="M12:M13"/>
    <mergeCell ref="A12:A13"/>
    <mergeCell ref="G12:G13"/>
    <mergeCell ref="I12:I13"/>
    <mergeCell ref="J12:J13"/>
    <mergeCell ref="K12:K13"/>
    <mergeCell ref="L12:L13"/>
    <mergeCell ref="B76:L76"/>
    <mergeCell ref="B78:L78"/>
    <mergeCell ref="B79:L79"/>
    <mergeCell ref="C2:D2"/>
    <mergeCell ref="C3:D3"/>
    <mergeCell ref="C4:D4"/>
    <mergeCell ref="C5:D5"/>
    <mergeCell ref="B12:B13"/>
    <mergeCell ref="C12:C13"/>
    <mergeCell ref="D12:D13"/>
    <mergeCell ref="E12:E13"/>
    <mergeCell ref="F12:F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I34" sqref="I34:J34"/>
    </sheetView>
  </sheetViews>
  <sheetFormatPr defaultColWidth="9.140625" defaultRowHeight="12.75" x14ac:dyDescent="0.2"/>
  <cols>
    <col min="1" max="1" width="5.28515625" style="62" customWidth="1"/>
    <col min="2" max="2" width="32.5703125" style="259" customWidth="1"/>
    <col min="3" max="3" width="11" style="259" customWidth="1"/>
    <col min="4" max="4" width="3.7109375" style="259" bestFit="1" customWidth="1"/>
    <col min="5" max="5" width="15.85546875" style="259" bestFit="1" customWidth="1"/>
    <col min="6" max="6" width="15.140625" style="62" bestFit="1" customWidth="1"/>
    <col min="7" max="7" width="12.42578125" style="62" bestFit="1" customWidth="1"/>
    <col min="8" max="8" width="9.42578125" style="64" customWidth="1"/>
    <col min="9" max="9" width="11.7109375" style="67" customWidth="1"/>
    <col min="10" max="10" width="5.140625" style="48" customWidth="1"/>
    <col min="11" max="11" width="11.85546875" style="48" customWidth="1"/>
    <col min="12" max="12" width="14.7109375" style="48" customWidth="1"/>
    <col min="13" max="13" width="16.7109375" style="67" customWidth="1"/>
    <col min="14" max="16384" width="9.140625" style="68"/>
  </cols>
  <sheetData>
    <row r="1" spans="1:13" ht="13.5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3.5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x14ac:dyDescent="0.2">
      <c r="E6" s="62"/>
      <c r="G6" s="65"/>
      <c r="I6" s="69" t="s">
        <v>286</v>
      </c>
      <c r="J6" s="67"/>
      <c r="L6" s="68"/>
      <c r="M6" s="68"/>
    </row>
    <row r="7" spans="1:13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1067</v>
      </c>
      <c r="C10" s="52"/>
      <c r="D10" s="52"/>
      <c r="E10" s="52"/>
      <c r="F10" s="34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639" t="s">
        <v>5</v>
      </c>
      <c r="B12" s="78" t="s">
        <v>788</v>
      </c>
      <c r="C12" s="80" t="s">
        <v>7</v>
      </c>
      <c r="D12" s="79" t="s">
        <v>6</v>
      </c>
      <c r="E12" s="79" t="s">
        <v>787</v>
      </c>
      <c r="F12" s="79" t="s">
        <v>789</v>
      </c>
      <c r="G12" s="641" t="s">
        <v>793</v>
      </c>
      <c r="H12" s="81" t="s">
        <v>8</v>
      </c>
      <c r="I12" s="642" t="s">
        <v>9</v>
      </c>
      <c r="J12" s="635" t="s">
        <v>10</v>
      </c>
      <c r="K12" s="642" t="s">
        <v>792</v>
      </c>
      <c r="L12" s="635" t="s">
        <v>791</v>
      </c>
      <c r="M12" s="637" t="s">
        <v>790</v>
      </c>
    </row>
    <row r="13" spans="1:13" ht="15.75" customHeight="1" x14ac:dyDescent="0.2">
      <c r="A13" s="640"/>
      <c r="B13" s="82"/>
      <c r="C13" s="84"/>
      <c r="D13" s="83"/>
      <c r="E13" s="83"/>
      <c r="F13" s="83"/>
      <c r="G13" s="636"/>
      <c r="H13" s="107" t="s">
        <v>11</v>
      </c>
      <c r="I13" s="636"/>
      <c r="J13" s="636"/>
      <c r="K13" s="636"/>
      <c r="L13" s="636"/>
      <c r="M13" s="638"/>
    </row>
    <row r="14" spans="1:13" ht="12.75" customHeight="1" x14ac:dyDescent="0.2">
      <c r="A14" s="14" t="s">
        <v>806</v>
      </c>
      <c r="B14" s="15" t="s">
        <v>342</v>
      </c>
      <c r="C14" s="470"/>
      <c r="D14" s="470"/>
      <c r="E14" s="400"/>
      <c r="F14" s="400"/>
      <c r="G14" s="400"/>
      <c r="H14" s="400"/>
      <c r="I14" s="400"/>
      <c r="J14" s="400"/>
      <c r="K14" s="400"/>
      <c r="L14" s="400"/>
      <c r="M14" s="400"/>
    </row>
    <row r="15" spans="1:13" ht="12.75" customHeight="1" x14ac:dyDescent="0.2">
      <c r="A15" s="474" t="s">
        <v>12</v>
      </c>
      <c r="B15" s="15" t="s">
        <v>294</v>
      </c>
      <c r="C15" s="352">
        <v>150</v>
      </c>
      <c r="D15" s="352" t="s">
        <v>13</v>
      </c>
      <c r="E15" s="50"/>
      <c r="F15" s="50"/>
      <c r="G15" s="50"/>
      <c r="H15" s="6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474" t="s">
        <v>14</v>
      </c>
      <c r="B16" s="15" t="s">
        <v>593</v>
      </c>
      <c r="C16" s="397">
        <v>1000</v>
      </c>
      <c r="D16" s="398" t="s">
        <v>13</v>
      </c>
      <c r="E16" s="50"/>
      <c r="F16" s="50"/>
      <c r="G16" s="50"/>
      <c r="H16" s="4"/>
      <c r="I16" s="205"/>
      <c r="J16" s="216"/>
      <c r="K16" s="112">
        <f t="shared" ref="K16:K36" si="0">I16+(I16*J16/100)</f>
        <v>0</v>
      </c>
      <c r="L16" s="112">
        <f t="shared" ref="L16:L34" si="1">C16*I16</f>
        <v>0</v>
      </c>
      <c r="M16" s="112">
        <f>C16*K16</f>
        <v>0</v>
      </c>
    </row>
    <row r="17" spans="1:13" ht="12.75" customHeight="1" x14ac:dyDescent="0.2">
      <c r="A17" s="474" t="s">
        <v>15</v>
      </c>
      <c r="B17" s="15" t="s">
        <v>319</v>
      </c>
      <c r="C17" s="397">
        <v>50</v>
      </c>
      <c r="D17" s="398" t="s">
        <v>13</v>
      </c>
      <c r="E17" s="50"/>
      <c r="F17" s="50"/>
      <c r="G17" s="50"/>
      <c r="H17" s="4"/>
      <c r="I17" s="205"/>
      <c r="J17" s="216"/>
      <c r="K17" s="112">
        <f t="shared" si="0"/>
        <v>0</v>
      </c>
      <c r="L17" s="112">
        <f t="shared" si="1"/>
        <v>0</v>
      </c>
      <c r="M17" s="112">
        <f t="shared" ref="M17:M35" si="2">C17*K17</f>
        <v>0</v>
      </c>
    </row>
    <row r="18" spans="1:13" ht="12.75" customHeight="1" x14ac:dyDescent="0.2">
      <c r="A18" s="474" t="s">
        <v>16</v>
      </c>
      <c r="B18" s="15" t="s">
        <v>251</v>
      </c>
      <c r="C18" s="397">
        <v>10</v>
      </c>
      <c r="D18" s="398" t="s">
        <v>13</v>
      </c>
      <c r="E18" s="50"/>
      <c r="F18" s="50"/>
      <c r="G18" s="50"/>
      <c r="H18" s="4"/>
      <c r="I18" s="205"/>
      <c r="J18" s="216"/>
      <c r="K18" s="112">
        <f t="shared" si="0"/>
        <v>0</v>
      </c>
      <c r="L18" s="112">
        <f>C18*I18</f>
        <v>0</v>
      </c>
      <c r="M18" s="112">
        <f t="shared" si="2"/>
        <v>0</v>
      </c>
    </row>
    <row r="19" spans="1:13" ht="25.5" x14ac:dyDescent="0.2">
      <c r="A19" s="474" t="s">
        <v>17</v>
      </c>
      <c r="B19" s="11" t="s">
        <v>1122</v>
      </c>
      <c r="C19" s="397">
        <v>150</v>
      </c>
      <c r="D19" s="398" t="s">
        <v>13</v>
      </c>
      <c r="E19" s="50"/>
      <c r="F19" s="50"/>
      <c r="G19" s="50"/>
      <c r="H19" s="4"/>
      <c r="I19" s="205"/>
      <c r="J19" s="216"/>
      <c r="K19" s="112">
        <f>I19+(I19*J19/100)</f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474" t="s">
        <v>103</v>
      </c>
      <c r="B20" s="15" t="s">
        <v>885</v>
      </c>
      <c r="C20" s="397">
        <v>150</v>
      </c>
      <c r="D20" s="398" t="s">
        <v>13</v>
      </c>
      <c r="E20" s="50"/>
      <c r="F20" s="50"/>
      <c r="G20" s="50"/>
      <c r="H20" s="4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474" t="s">
        <v>267</v>
      </c>
      <c r="B21" s="15" t="s">
        <v>332</v>
      </c>
      <c r="C21" s="397">
        <v>20</v>
      </c>
      <c r="D21" s="398" t="s">
        <v>13</v>
      </c>
      <c r="E21" s="50"/>
      <c r="F21" s="50"/>
      <c r="G21" s="50"/>
      <c r="H21" s="4"/>
      <c r="I21" s="205"/>
      <c r="J21" s="216"/>
      <c r="K21" s="112">
        <f t="shared" si="0"/>
        <v>0</v>
      </c>
      <c r="L21" s="112">
        <f t="shared" si="1"/>
        <v>0</v>
      </c>
      <c r="M21" s="112">
        <f>C21*K21</f>
        <v>0</v>
      </c>
    </row>
    <row r="22" spans="1:13" ht="12.75" customHeight="1" x14ac:dyDescent="0.2">
      <c r="A22" s="474" t="s">
        <v>273</v>
      </c>
      <c r="B22" s="15" t="s">
        <v>333</v>
      </c>
      <c r="C22" s="397">
        <v>20</v>
      </c>
      <c r="D22" s="398" t="s">
        <v>13</v>
      </c>
      <c r="E22" s="50"/>
      <c r="F22" s="50"/>
      <c r="G22" s="50"/>
      <c r="H22" s="4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474" t="s">
        <v>274</v>
      </c>
      <c r="B23" s="15" t="s">
        <v>871</v>
      </c>
      <c r="C23" s="397">
        <v>400</v>
      </c>
      <c r="D23" s="398" t="s">
        <v>13</v>
      </c>
      <c r="E23" s="50"/>
      <c r="F23" s="50"/>
      <c r="G23" s="50"/>
      <c r="H23" s="4"/>
      <c r="I23" s="205"/>
      <c r="J23" s="216"/>
      <c r="K23" s="112">
        <f t="shared" si="0"/>
        <v>0</v>
      </c>
      <c r="L23" s="112">
        <f t="shared" si="1"/>
        <v>0</v>
      </c>
      <c r="M23" s="112">
        <f>C23*K23</f>
        <v>0</v>
      </c>
    </row>
    <row r="24" spans="1:13" ht="12.75" customHeight="1" x14ac:dyDescent="0.2">
      <c r="A24" s="474" t="s">
        <v>275</v>
      </c>
      <c r="B24" s="15" t="s">
        <v>872</v>
      </c>
      <c r="C24" s="397">
        <v>50</v>
      </c>
      <c r="D24" s="398" t="s">
        <v>13</v>
      </c>
      <c r="E24" s="50"/>
      <c r="F24" s="50"/>
      <c r="G24" s="50"/>
      <c r="H24" s="4"/>
      <c r="I24" s="205"/>
      <c r="J24" s="216"/>
      <c r="K24" s="112">
        <f>I24+(I24*J24/100)</f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474" t="s">
        <v>328</v>
      </c>
      <c r="B25" s="15" t="s">
        <v>359</v>
      </c>
      <c r="C25" s="397">
        <v>20</v>
      </c>
      <c r="D25" s="398" t="s">
        <v>13</v>
      </c>
      <c r="E25" s="50"/>
      <c r="F25" s="50"/>
      <c r="G25" s="50"/>
      <c r="H25" s="4"/>
      <c r="I25" s="205"/>
      <c r="J25" s="216"/>
      <c r="K25" s="112">
        <f t="shared" si="0"/>
        <v>0</v>
      </c>
      <c r="L25" s="112">
        <f>C25*I25</f>
        <v>0</v>
      </c>
      <c r="M25" s="112">
        <f t="shared" si="2"/>
        <v>0</v>
      </c>
    </row>
    <row r="26" spans="1:13" ht="12.75" customHeight="1" x14ac:dyDescent="0.2">
      <c r="A26" s="474" t="s">
        <v>358</v>
      </c>
      <c r="B26" s="15" t="s">
        <v>360</v>
      </c>
      <c r="C26" s="397">
        <v>10</v>
      </c>
      <c r="D26" s="398" t="s">
        <v>13</v>
      </c>
      <c r="E26" s="50"/>
      <c r="F26" s="50"/>
      <c r="G26" s="50"/>
      <c r="H26" s="4"/>
      <c r="I26" s="205"/>
      <c r="J26" s="216"/>
      <c r="K26" s="112">
        <f>I26+(I26*J26/100)</f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474" t="s">
        <v>536</v>
      </c>
      <c r="B27" s="15" t="s">
        <v>361</v>
      </c>
      <c r="C27" s="397">
        <v>10</v>
      </c>
      <c r="D27" s="398" t="s">
        <v>13</v>
      </c>
      <c r="E27" s="50"/>
      <c r="F27" s="50"/>
      <c r="G27" s="50"/>
      <c r="H27" s="4"/>
      <c r="I27" s="205"/>
      <c r="J27" s="216"/>
      <c r="K27" s="112">
        <f t="shared" si="0"/>
        <v>0</v>
      </c>
      <c r="L27" s="112">
        <f>C27*I27</f>
        <v>0</v>
      </c>
      <c r="M27" s="112">
        <f t="shared" si="2"/>
        <v>0</v>
      </c>
    </row>
    <row r="28" spans="1:13" ht="12.75" customHeight="1" x14ac:dyDescent="0.2">
      <c r="A28" s="474" t="s">
        <v>537</v>
      </c>
      <c r="B28" s="15" t="s">
        <v>538</v>
      </c>
      <c r="C28" s="397">
        <v>200</v>
      </c>
      <c r="D28" s="398" t="s">
        <v>13</v>
      </c>
      <c r="E28" s="50"/>
      <c r="F28" s="50"/>
      <c r="G28" s="50"/>
      <c r="H28" s="4"/>
      <c r="I28" s="205"/>
      <c r="J28" s="216"/>
      <c r="K28" s="112">
        <f t="shared" si="0"/>
        <v>0</v>
      </c>
      <c r="L28" s="112">
        <f>C28*I28</f>
        <v>0</v>
      </c>
      <c r="M28" s="112">
        <f>C28*K28</f>
        <v>0</v>
      </c>
    </row>
    <row r="29" spans="1:13" ht="12.75" customHeight="1" x14ac:dyDescent="0.2">
      <c r="A29" s="474" t="s">
        <v>577</v>
      </c>
      <c r="B29" s="15" t="s">
        <v>730</v>
      </c>
      <c r="C29" s="397">
        <v>200</v>
      </c>
      <c r="D29" s="398" t="s">
        <v>13</v>
      </c>
      <c r="E29" s="50"/>
      <c r="F29" s="50"/>
      <c r="G29" s="50"/>
      <c r="H29" s="4"/>
      <c r="I29" s="205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474" t="s">
        <v>579</v>
      </c>
      <c r="B30" s="15" t="s">
        <v>578</v>
      </c>
      <c r="C30" s="397">
        <v>20</v>
      </c>
      <c r="D30" s="398" t="s">
        <v>13</v>
      </c>
      <c r="E30" s="50"/>
      <c r="F30" s="50"/>
      <c r="G30" s="50"/>
      <c r="H30" s="4"/>
      <c r="I30" s="205"/>
      <c r="J30" s="216"/>
      <c r="K30" s="112">
        <f t="shared" si="0"/>
        <v>0</v>
      </c>
      <c r="L30" s="112">
        <f>C30*I30</f>
        <v>0</v>
      </c>
      <c r="M30" s="112">
        <f t="shared" si="2"/>
        <v>0</v>
      </c>
    </row>
    <row r="31" spans="1:13" ht="12.75" customHeight="1" x14ac:dyDescent="0.2">
      <c r="A31" s="474" t="s">
        <v>729</v>
      </c>
      <c r="B31" s="15" t="s">
        <v>580</v>
      </c>
      <c r="C31" s="397">
        <v>10</v>
      </c>
      <c r="D31" s="398" t="s">
        <v>13</v>
      </c>
      <c r="E31" s="50"/>
      <c r="F31" s="50"/>
      <c r="G31" s="50"/>
      <c r="H31" s="4"/>
      <c r="I31" s="205"/>
      <c r="J31" s="216"/>
      <c r="K31" s="112">
        <f>I31+(I31*J31/100)</f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474" t="s">
        <v>824</v>
      </c>
      <c r="B32" s="15" t="s">
        <v>920</v>
      </c>
      <c r="C32" s="397">
        <v>100</v>
      </c>
      <c r="D32" s="398" t="s">
        <v>13</v>
      </c>
      <c r="E32" s="50"/>
      <c r="F32" s="50"/>
      <c r="G32" s="50"/>
      <c r="H32" s="4"/>
      <c r="I32" s="205"/>
      <c r="J32" s="216"/>
      <c r="K32" s="112">
        <f>I32+(I32*J32/100)</f>
        <v>0</v>
      </c>
      <c r="L32" s="112">
        <f t="shared" si="1"/>
        <v>0</v>
      </c>
      <c r="M32" s="112">
        <f t="shared" si="2"/>
        <v>0</v>
      </c>
    </row>
    <row r="33" spans="1:14" ht="12.75" customHeight="1" x14ac:dyDescent="0.2">
      <c r="A33" s="506" t="s">
        <v>828</v>
      </c>
      <c r="B33" s="507" t="s">
        <v>598</v>
      </c>
      <c r="C33" s="397">
        <v>10</v>
      </c>
      <c r="D33" s="398" t="s">
        <v>13</v>
      </c>
      <c r="E33" s="50"/>
      <c r="F33" s="50"/>
      <c r="G33" s="50"/>
      <c r="H33" s="4"/>
      <c r="I33" s="205"/>
      <c r="J33" s="216"/>
      <c r="K33" s="112">
        <f t="shared" si="0"/>
        <v>0</v>
      </c>
      <c r="L33" s="112">
        <f t="shared" si="1"/>
        <v>0</v>
      </c>
      <c r="M33" s="112">
        <f>C33*K33</f>
        <v>0</v>
      </c>
    </row>
    <row r="34" spans="1:14" ht="12.75" customHeight="1" x14ac:dyDescent="0.2">
      <c r="A34" s="506" t="s">
        <v>723</v>
      </c>
      <c r="B34" s="507" t="s">
        <v>576</v>
      </c>
      <c r="C34" s="397">
        <v>10</v>
      </c>
      <c r="D34" s="398" t="s">
        <v>13</v>
      </c>
      <c r="E34" s="50"/>
      <c r="F34" s="50"/>
      <c r="G34" s="50"/>
      <c r="H34" s="4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4" ht="12.75" customHeight="1" x14ac:dyDescent="0.2">
      <c r="A35" s="506" t="s">
        <v>835</v>
      </c>
      <c r="B35" s="507" t="s">
        <v>1152</v>
      </c>
      <c r="C35" s="505">
        <v>50</v>
      </c>
      <c r="D35" s="398" t="s">
        <v>13</v>
      </c>
      <c r="E35" s="50"/>
      <c r="F35" s="50"/>
      <c r="G35" s="50"/>
      <c r="H35" s="4"/>
      <c r="I35" s="205"/>
      <c r="J35" s="216"/>
      <c r="K35" s="112">
        <f>I35+(I35*J35/100)</f>
        <v>0</v>
      </c>
      <c r="L35" s="112">
        <f>C35*I35</f>
        <v>0</v>
      </c>
      <c r="M35" s="112">
        <f t="shared" si="2"/>
        <v>0</v>
      </c>
    </row>
    <row r="36" spans="1:14" ht="12.75" customHeight="1" x14ac:dyDescent="0.2">
      <c r="A36" s="506" t="s">
        <v>690</v>
      </c>
      <c r="B36" s="507" t="s">
        <v>1153</v>
      </c>
      <c r="C36" s="505">
        <v>50</v>
      </c>
      <c r="D36" s="398" t="s">
        <v>13</v>
      </c>
      <c r="E36" s="50"/>
      <c r="F36" s="50"/>
      <c r="G36" s="50"/>
      <c r="H36" s="4"/>
      <c r="I36" s="205"/>
      <c r="J36" s="216"/>
      <c r="K36" s="112">
        <f t="shared" si="0"/>
        <v>0</v>
      </c>
      <c r="L36" s="112">
        <f>C36*I36</f>
        <v>0</v>
      </c>
      <c r="M36" s="112">
        <f>C36*K36</f>
        <v>0</v>
      </c>
    </row>
    <row r="37" spans="1:14" ht="12.75" customHeight="1" x14ac:dyDescent="0.2">
      <c r="A37" s="120"/>
      <c r="B37" s="121" t="s">
        <v>29</v>
      </c>
      <c r="C37" s="122"/>
      <c r="D37" s="123"/>
      <c r="E37" s="121"/>
      <c r="F37" s="120"/>
      <c r="G37" s="120"/>
      <c r="H37" s="123"/>
      <c r="I37" s="125"/>
      <c r="J37" s="125"/>
      <c r="K37" s="125"/>
      <c r="L37" s="144">
        <f>SUM(L15:L36)</f>
        <v>0</v>
      </c>
      <c r="M37" s="144">
        <f>SUM(M15:M36)</f>
        <v>0</v>
      </c>
    </row>
    <row r="38" spans="1:14" s="25" customFormat="1" ht="12.75" customHeight="1" x14ac:dyDescent="0.2">
      <c r="A38" s="96"/>
      <c r="B38" s="95"/>
      <c r="C38" s="95"/>
      <c r="D38" s="95"/>
      <c r="E38" s="95"/>
      <c r="F38" s="96"/>
      <c r="G38" s="96"/>
      <c r="H38" s="97"/>
      <c r="I38" s="37"/>
      <c r="J38" s="73"/>
      <c r="K38" s="73"/>
      <c r="L38" s="73"/>
      <c r="M38" s="24"/>
    </row>
    <row r="39" spans="1:14" ht="12.75" customHeight="1" x14ac:dyDescent="0.2">
      <c r="B39" s="427" t="s">
        <v>970</v>
      </c>
      <c r="C39" s="152"/>
      <c r="D39" s="152"/>
      <c r="E39" s="153"/>
      <c r="F39" s="153"/>
      <c r="G39" s="428"/>
      <c r="H39" s="154"/>
      <c r="I39" s="148"/>
      <c r="J39" s="149"/>
      <c r="K39" s="149"/>
      <c r="L39" s="148" t="s">
        <v>30</v>
      </c>
      <c r="M39" s="154"/>
      <c r="N39" s="98"/>
    </row>
    <row r="40" spans="1:14" ht="12.75" customHeight="1" x14ac:dyDescent="0.2">
      <c r="B40" s="152"/>
      <c r="C40" s="152"/>
      <c r="D40" s="444"/>
      <c r="E40" s="153"/>
      <c r="F40" s="146"/>
      <c r="G40" s="429"/>
      <c r="H40" s="154"/>
      <c r="I40" s="148"/>
      <c r="J40" s="149"/>
      <c r="K40" s="149"/>
      <c r="L40" s="153"/>
      <c r="M40" s="154"/>
      <c r="N40" s="98"/>
    </row>
    <row r="41" spans="1:14" ht="12.75" customHeight="1" x14ac:dyDescent="0.2">
      <c r="B41" s="152"/>
      <c r="C41" s="152"/>
      <c r="D41" s="152"/>
      <c r="E41" s="153"/>
      <c r="F41" s="146"/>
      <c r="G41" s="429"/>
      <c r="H41" s="154"/>
      <c r="I41" s="148"/>
      <c r="J41" s="149"/>
      <c r="K41" s="149"/>
      <c r="L41" s="148" t="s">
        <v>31</v>
      </c>
      <c r="M41" s="147"/>
      <c r="N41" s="65"/>
    </row>
    <row r="42" spans="1:14" ht="12.75" customHeight="1" thickBot="1" x14ac:dyDescent="0.25"/>
    <row r="43" spans="1:14" ht="12.75" customHeight="1" x14ac:dyDescent="0.25">
      <c r="A43" s="68"/>
      <c r="B43" s="265" t="s">
        <v>449</v>
      </c>
      <c r="C43" s="266"/>
      <c r="D43" s="266"/>
      <c r="E43" s="267"/>
      <c r="F43" s="267"/>
      <c r="G43" s="267"/>
      <c r="H43" s="268"/>
      <c r="I43" s="269"/>
      <c r="J43" s="268"/>
      <c r="K43" s="267"/>
      <c r="L43" s="271"/>
      <c r="M43" s="8"/>
    </row>
    <row r="44" spans="1:14" s="8" customFormat="1" ht="13.5" customHeight="1" x14ac:dyDescent="0.25">
      <c r="A44" s="68"/>
      <c r="B44" s="272" t="s">
        <v>890</v>
      </c>
      <c r="C44" s="260"/>
      <c r="D44" s="261"/>
      <c r="E44" s="261"/>
      <c r="F44" s="261"/>
      <c r="G44" s="261"/>
      <c r="H44" s="262"/>
      <c r="I44" s="262"/>
      <c r="J44" s="261"/>
      <c r="K44" s="264"/>
      <c r="L44" s="273"/>
    </row>
    <row r="45" spans="1:14" s="8" customFormat="1" ht="12.75" customHeight="1" x14ac:dyDescent="0.25">
      <c r="A45" s="68"/>
      <c r="B45" s="422" t="s">
        <v>1057</v>
      </c>
      <c r="C45" s="423"/>
      <c r="D45" s="424"/>
      <c r="E45" s="424"/>
      <c r="F45" s="261"/>
      <c r="G45" s="261"/>
      <c r="H45" s="262"/>
      <c r="I45" s="262"/>
      <c r="J45" s="261"/>
      <c r="K45" s="264"/>
      <c r="L45" s="273"/>
    </row>
    <row r="46" spans="1:14" ht="12.75" customHeight="1" x14ac:dyDescent="0.25">
      <c r="A46" s="68"/>
      <c r="B46" s="571" t="s">
        <v>1058</v>
      </c>
      <c r="C46" s="572"/>
      <c r="D46" s="572"/>
      <c r="E46" s="572"/>
      <c r="F46" s="572"/>
      <c r="G46" s="572"/>
      <c r="H46" s="572"/>
      <c r="I46" s="572"/>
      <c r="J46" s="572"/>
      <c r="K46" s="572"/>
      <c r="L46" s="573"/>
      <c r="M46" s="68"/>
    </row>
    <row r="47" spans="1:14" ht="17.25" customHeight="1" x14ac:dyDescent="0.25">
      <c r="A47" s="68"/>
      <c r="B47" s="274" t="s">
        <v>1156</v>
      </c>
      <c r="C47" s="261"/>
      <c r="D47" s="261"/>
      <c r="E47" s="261"/>
      <c r="F47" s="261"/>
      <c r="G47" s="261"/>
      <c r="H47" s="262"/>
      <c r="I47" s="262"/>
      <c r="J47" s="261"/>
      <c r="K47" s="261"/>
      <c r="L47" s="275"/>
      <c r="M47" s="68"/>
    </row>
    <row r="48" spans="1:14" ht="30.75" customHeight="1" x14ac:dyDescent="0.25">
      <c r="A48" s="68"/>
      <c r="B48" s="571" t="s">
        <v>888</v>
      </c>
      <c r="C48" s="572"/>
      <c r="D48" s="572"/>
      <c r="E48" s="572"/>
      <c r="F48" s="572"/>
      <c r="G48" s="572"/>
      <c r="H48" s="572"/>
      <c r="I48" s="572"/>
      <c r="J48" s="572"/>
      <c r="K48" s="572"/>
      <c r="L48" s="573"/>
      <c r="M48" s="68"/>
    </row>
    <row r="49" spans="1:14" ht="35.25" customHeight="1" thickBot="1" x14ac:dyDescent="0.3">
      <c r="A49" s="68"/>
      <c r="B49" s="564" t="s">
        <v>1139</v>
      </c>
      <c r="C49" s="565"/>
      <c r="D49" s="565"/>
      <c r="E49" s="594"/>
      <c r="F49" s="594"/>
      <c r="G49" s="594"/>
      <c r="H49" s="594"/>
      <c r="I49" s="594"/>
      <c r="J49" s="594"/>
      <c r="K49" s="595"/>
      <c r="L49" s="596"/>
      <c r="M49" s="68"/>
    </row>
    <row r="50" spans="1:14" ht="15.75" x14ac:dyDescent="0.2">
      <c r="A50" s="68"/>
      <c r="B50" s="601"/>
      <c r="C50" s="602"/>
      <c r="D50" s="602"/>
      <c r="E50" s="602"/>
      <c r="F50" s="602"/>
      <c r="G50" s="602"/>
      <c r="H50" s="602"/>
      <c r="I50" s="602"/>
      <c r="J50" s="602"/>
      <c r="K50" s="602"/>
      <c r="L50" s="602"/>
      <c r="M50" s="602"/>
      <c r="N50" s="508"/>
    </row>
    <row r="51" spans="1:14" x14ac:dyDescent="0.2">
      <c r="A51" s="68"/>
      <c r="B51" s="62"/>
      <c r="C51" s="62"/>
      <c r="D51" s="62"/>
      <c r="E51" s="62"/>
      <c r="F51" s="426"/>
      <c r="G51" s="426"/>
      <c r="H51" s="426"/>
      <c r="I51" s="426"/>
      <c r="J51" s="426"/>
      <c r="K51" s="426"/>
      <c r="L51" s="426"/>
      <c r="M51" s="426"/>
    </row>
    <row r="52" spans="1:14" ht="12.75" customHeight="1" x14ac:dyDescent="0.2">
      <c r="A52" s="68"/>
      <c r="B52" s="567"/>
      <c r="C52" s="567"/>
      <c r="D52" s="567"/>
      <c r="E52" s="567"/>
      <c r="F52" s="568"/>
      <c r="G52" s="568"/>
      <c r="H52" s="568"/>
      <c r="I52" s="568"/>
      <c r="J52" s="568"/>
      <c r="K52" s="568"/>
      <c r="L52" s="568"/>
      <c r="M52" s="568"/>
    </row>
    <row r="53" spans="1:14" x14ac:dyDescent="0.2">
      <c r="B53" s="62"/>
      <c r="C53" s="62"/>
      <c r="D53" s="62"/>
      <c r="E53" s="62"/>
    </row>
    <row r="54" spans="1:14" ht="12.75" customHeight="1" x14ac:dyDescent="0.2">
      <c r="B54" s="567"/>
      <c r="C54" s="567"/>
      <c r="D54" s="567"/>
      <c r="E54" s="567"/>
      <c r="F54" s="568"/>
      <c r="G54" s="568"/>
      <c r="H54" s="568"/>
      <c r="I54" s="568"/>
      <c r="J54" s="568"/>
      <c r="K54" s="568"/>
      <c r="L54" s="568"/>
      <c r="M54" s="568"/>
    </row>
  </sheetData>
  <sheetProtection algorithmName="SHA-512" hashValue="4KPX+zOoaQXuBnC4aHD1Gfb0muPa7DlK2rFcPQacTUhwTKs+1179wRwcqXqtErJFkwpqfpcJC7rDYnTlSUeyEg==" saltValue="s8+Y6KaRO5F9BZf2LPc36w==" spinCount="100000" sheet="1" formatCells="0" formatColumns="0"/>
  <protectedRanges>
    <protectedRange password="CC67" sqref="I38 E15:G36 F37:G38" name="Obseg1"/>
    <protectedRange password="CC67" sqref="I15:I32" name="Obseg1_1_1_1_5_3_4_3_1_7"/>
    <protectedRange password="CC67" sqref="I33:I36" name="Obseg1_1_1_1_5_3_4_3_1_7_2"/>
    <protectedRange password="CC67" sqref="L40 E39:E41 F39" name="Obseg1_2_1_1_1"/>
    <protectedRange password="CC67" sqref="E14:M14" name="Obseg1_1_1_2"/>
  </protectedRanges>
  <mergeCells count="17">
    <mergeCell ref="C2:D2"/>
    <mergeCell ref="C3:D3"/>
    <mergeCell ref="C4:D4"/>
    <mergeCell ref="C5:D5"/>
    <mergeCell ref="A12:A13"/>
    <mergeCell ref="B54:M54"/>
    <mergeCell ref="B52:M52"/>
    <mergeCell ref="L12:L13"/>
    <mergeCell ref="M12:M13"/>
    <mergeCell ref="B50:M50"/>
    <mergeCell ref="B46:L46"/>
    <mergeCell ref="B48:L48"/>
    <mergeCell ref="B49:L49"/>
    <mergeCell ref="G12:G13"/>
    <mergeCell ref="I12:I13"/>
    <mergeCell ref="J12:J13"/>
    <mergeCell ref="K12:K13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I19" sqref="I19:J19"/>
    </sheetView>
  </sheetViews>
  <sheetFormatPr defaultColWidth="9.140625" defaultRowHeight="12.75" x14ac:dyDescent="0.2"/>
  <cols>
    <col min="1" max="1" width="4.5703125" style="62" customWidth="1"/>
    <col min="2" max="2" width="36.28515625" style="259" customWidth="1"/>
    <col min="3" max="3" width="11.5703125" style="259" customWidth="1"/>
    <col min="4" max="4" width="3.7109375" style="259" bestFit="1" customWidth="1"/>
    <col min="5" max="5" width="15.85546875" style="259" bestFit="1" customWidth="1"/>
    <col min="6" max="6" width="13.85546875" style="62" customWidth="1"/>
    <col min="7" max="7" width="13.140625" style="62" customWidth="1"/>
    <col min="8" max="8" width="9.85546875" style="64" customWidth="1"/>
    <col min="9" max="9" width="11.7109375" style="67" customWidth="1"/>
    <col min="10" max="10" width="12.85546875" style="48" customWidth="1"/>
    <col min="11" max="11" width="10.42578125" style="48" customWidth="1"/>
    <col min="12" max="12" width="11.5703125" style="48" customWidth="1"/>
    <col min="13" max="13" width="13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thickBot="1" x14ac:dyDescent="0.25">
      <c r="B10" s="77" t="s">
        <v>1068</v>
      </c>
      <c r="C10" s="77"/>
      <c r="D10" s="77"/>
      <c r="E10" s="77"/>
      <c r="H10" s="75"/>
      <c r="M10" s="76"/>
    </row>
    <row r="11" spans="1:13" s="320" customFormat="1" ht="12.75" customHeight="1" x14ac:dyDescent="0.2">
      <c r="A11" s="597" t="s">
        <v>5</v>
      </c>
      <c r="B11" s="583" t="s">
        <v>788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s="320" customFormat="1" ht="19.5" customHeight="1" x14ac:dyDescent="0.2">
      <c r="A12" s="598"/>
      <c r="B12" s="584"/>
      <c r="C12" s="575"/>
      <c r="D12" s="575"/>
      <c r="E12" s="575"/>
      <c r="F12" s="575"/>
      <c r="G12" s="561"/>
      <c r="H12" s="258" t="s">
        <v>11</v>
      </c>
      <c r="I12" s="561"/>
      <c r="J12" s="561"/>
      <c r="K12" s="561"/>
      <c r="L12" s="561"/>
      <c r="M12" s="563"/>
    </row>
    <row r="13" spans="1:13" ht="12.75" customHeight="1" x14ac:dyDescent="0.2">
      <c r="A13" s="135" t="s">
        <v>806</v>
      </c>
      <c r="B13" s="513" t="s">
        <v>969</v>
      </c>
      <c r="C13" s="511"/>
      <c r="D13" s="351"/>
      <c r="E13" s="400"/>
      <c r="F13" s="400"/>
      <c r="G13" s="400"/>
      <c r="H13" s="419"/>
      <c r="I13" s="419"/>
      <c r="J13" s="419"/>
      <c r="K13" s="419"/>
      <c r="L13" s="419"/>
      <c r="M13" s="419"/>
    </row>
    <row r="14" spans="1:13" ht="12.75" customHeight="1" x14ac:dyDescent="0.2">
      <c r="A14" s="479" t="s">
        <v>12</v>
      </c>
      <c r="B14" s="513" t="s">
        <v>881</v>
      </c>
      <c r="C14" s="512">
        <v>15</v>
      </c>
      <c r="D14" s="351" t="s">
        <v>13</v>
      </c>
      <c r="E14" s="201"/>
      <c r="F14" s="201"/>
      <c r="G14" s="201"/>
      <c r="H14" s="6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479" t="s">
        <v>14</v>
      </c>
      <c r="B15" s="135" t="s">
        <v>101</v>
      </c>
      <c r="C15" s="353">
        <v>1500</v>
      </c>
      <c r="D15" s="352" t="s">
        <v>13</v>
      </c>
      <c r="E15" s="201"/>
      <c r="F15" s="201"/>
      <c r="G15" s="201"/>
      <c r="H15" s="6"/>
      <c r="I15" s="205"/>
      <c r="J15" s="216"/>
      <c r="K15" s="112">
        <f t="shared" ref="K15:K20" si="0">I15+(I15*J15/100)</f>
        <v>0</v>
      </c>
      <c r="L15" s="112">
        <f t="shared" ref="L15:L20" si="1">C15*I15</f>
        <v>0</v>
      </c>
      <c r="M15" s="112">
        <f t="shared" ref="M15:M20" si="2">C15*K15</f>
        <v>0</v>
      </c>
    </row>
    <row r="16" spans="1:13" ht="39" customHeight="1" x14ac:dyDescent="0.2">
      <c r="A16" s="479" t="s">
        <v>15</v>
      </c>
      <c r="B16" s="380" t="s">
        <v>362</v>
      </c>
      <c r="C16" s="353">
        <v>400</v>
      </c>
      <c r="D16" s="352" t="s">
        <v>13</v>
      </c>
      <c r="E16" s="201"/>
      <c r="F16" s="201"/>
      <c r="G16" s="201"/>
      <c r="H16" s="6"/>
      <c r="I16" s="205"/>
      <c r="J16" s="216"/>
      <c r="K16" s="112">
        <f>I16+(I16*J16/100)</f>
        <v>0</v>
      </c>
      <c r="L16" s="112">
        <f t="shared" si="1"/>
        <v>0</v>
      </c>
      <c r="M16" s="112">
        <f t="shared" si="2"/>
        <v>0</v>
      </c>
    </row>
    <row r="17" spans="1:14" ht="12.75" customHeight="1" x14ac:dyDescent="0.2">
      <c r="A17" s="479" t="s">
        <v>16</v>
      </c>
      <c r="B17" s="135" t="s">
        <v>102</v>
      </c>
      <c r="C17" s="353">
        <v>1200</v>
      </c>
      <c r="D17" s="352" t="s">
        <v>13</v>
      </c>
      <c r="E17" s="201"/>
      <c r="F17" s="201"/>
      <c r="G17" s="201"/>
      <c r="H17" s="6"/>
      <c r="I17" s="205"/>
      <c r="J17" s="216"/>
      <c r="K17" s="112">
        <f t="shared" si="0"/>
        <v>0</v>
      </c>
      <c r="L17" s="112">
        <f>C17*I17</f>
        <v>0</v>
      </c>
      <c r="M17" s="112">
        <f t="shared" si="2"/>
        <v>0</v>
      </c>
    </row>
    <row r="18" spans="1:14" ht="12.75" customHeight="1" x14ac:dyDescent="0.2">
      <c r="A18" s="479" t="s">
        <v>17</v>
      </c>
      <c r="B18" s="135" t="s">
        <v>1043</v>
      </c>
      <c r="C18" s="353">
        <v>500</v>
      </c>
      <c r="D18" s="352" t="s">
        <v>13</v>
      </c>
      <c r="E18" s="201"/>
      <c r="F18" s="201"/>
      <c r="G18" s="201"/>
      <c r="H18" s="6"/>
      <c r="I18" s="205"/>
      <c r="J18" s="216"/>
      <c r="K18" s="112">
        <f>I18+(I18*J18/100)</f>
        <v>0</v>
      </c>
      <c r="L18" s="112">
        <f t="shared" si="1"/>
        <v>0</v>
      </c>
      <c r="M18" s="112">
        <f t="shared" si="2"/>
        <v>0</v>
      </c>
    </row>
    <row r="19" spans="1:14" ht="36.75" customHeight="1" x14ac:dyDescent="0.2">
      <c r="A19" s="479" t="s">
        <v>103</v>
      </c>
      <c r="B19" s="380" t="s">
        <v>1044</v>
      </c>
      <c r="C19" s="353">
        <v>500</v>
      </c>
      <c r="D19" s="352" t="s">
        <v>13</v>
      </c>
      <c r="E19" s="201"/>
      <c r="F19" s="201"/>
      <c r="G19" s="201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4" ht="12.75" customHeight="1" x14ac:dyDescent="0.2">
      <c r="A20" s="510" t="s">
        <v>267</v>
      </c>
      <c r="B20" s="135" t="s">
        <v>374</v>
      </c>
      <c r="C20" s="353">
        <v>2500</v>
      </c>
      <c r="D20" s="352" t="s">
        <v>13</v>
      </c>
      <c r="E20" s="201"/>
      <c r="F20" s="201"/>
      <c r="G20" s="201"/>
      <c r="H20" s="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4" ht="12.75" customHeight="1" x14ac:dyDescent="0.2">
      <c r="A21" s="321"/>
      <c r="B21" s="322" t="s">
        <v>29</v>
      </c>
      <c r="C21" s="323"/>
      <c r="D21" s="324"/>
      <c r="E21" s="321"/>
      <c r="F21" s="321"/>
      <c r="G21" s="321"/>
      <c r="H21" s="324"/>
      <c r="I21" s="325"/>
      <c r="J21" s="325"/>
      <c r="K21" s="325"/>
      <c r="L21" s="326">
        <f>SUM(L14:L20)</f>
        <v>0</v>
      </c>
      <c r="M21" s="326">
        <f>SUM(M14:M20)</f>
        <v>0</v>
      </c>
    </row>
    <row r="22" spans="1:14" ht="12.75" customHeight="1" x14ac:dyDescent="0.2"/>
    <row r="23" spans="1:14" x14ac:dyDescent="0.2">
      <c r="A23" s="68"/>
      <c r="B23" s="427" t="s">
        <v>970</v>
      </c>
      <c r="C23" s="152"/>
      <c r="D23" s="152"/>
      <c r="E23" s="153"/>
      <c r="F23" s="153"/>
      <c r="G23" s="428"/>
      <c r="H23" s="154"/>
      <c r="I23" s="148"/>
      <c r="J23" s="149"/>
      <c r="K23" s="149"/>
      <c r="L23" s="148" t="s">
        <v>30</v>
      </c>
      <c r="M23" s="154"/>
      <c r="N23" s="98"/>
    </row>
    <row r="24" spans="1:14" x14ac:dyDescent="0.2">
      <c r="A24" s="68"/>
      <c r="B24" s="152"/>
      <c r="C24" s="152"/>
      <c r="D24" s="444"/>
      <c r="E24" s="153"/>
      <c r="F24" s="146"/>
      <c r="G24" s="429"/>
      <c r="H24" s="154"/>
      <c r="I24" s="148"/>
      <c r="J24" s="149"/>
      <c r="K24" s="149"/>
      <c r="L24" s="153"/>
      <c r="M24" s="154"/>
      <c r="N24" s="98"/>
    </row>
    <row r="25" spans="1:14" x14ac:dyDescent="0.2">
      <c r="A25" s="68"/>
      <c r="B25" s="152"/>
      <c r="C25" s="152"/>
      <c r="D25" s="152"/>
      <c r="E25" s="153"/>
      <c r="F25" s="146"/>
      <c r="G25" s="429"/>
      <c r="H25" s="154"/>
      <c r="I25" s="148"/>
      <c r="J25" s="149"/>
      <c r="K25" s="149"/>
      <c r="L25" s="148" t="s">
        <v>31</v>
      </c>
      <c r="M25" s="147"/>
      <c r="N25" s="65"/>
    </row>
    <row r="26" spans="1:14" ht="13.5" thickBot="1" x14ac:dyDescent="0.25">
      <c r="A26" s="68"/>
    </row>
    <row r="27" spans="1:14" ht="12.75" customHeight="1" x14ac:dyDescent="0.2">
      <c r="A27" s="68"/>
      <c r="B27" s="382" t="s">
        <v>449</v>
      </c>
      <c r="C27" s="393"/>
      <c r="D27" s="393"/>
      <c r="E27" s="394"/>
      <c r="F27" s="394"/>
      <c r="G27" s="394"/>
      <c r="H27" s="395"/>
      <c r="I27" s="396"/>
      <c r="J27" s="395"/>
      <c r="K27" s="394"/>
      <c r="L27" s="271"/>
      <c r="M27" s="8"/>
    </row>
    <row r="28" spans="1:14" s="8" customFormat="1" ht="13.5" customHeight="1" x14ac:dyDescent="0.2">
      <c r="A28" s="68"/>
      <c r="B28" s="387" t="s">
        <v>890</v>
      </c>
      <c r="C28" s="388"/>
      <c r="D28" s="389"/>
      <c r="E28" s="389"/>
      <c r="F28" s="389"/>
      <c r="G28" s="389"/>
      <c r="H28" s="390"/>
      <c r="I28" s="390"/>
      <c r="J28" s="389"/>
      <c r="K28" s="264"/>
      <c r="L28" s="273"/>
    </row>
    <row r="29" spans="1:14" s="8" customFormat="1" ht="12.75" customHeight="1" x14ac:dyDescent="0.2">
      <c r="A29" s="68"/>
      <c r="B29" s="422" t="s">
        <v>1057</v>
      </c>
      <c r="C29" s="423"/>
      <c r="D29" s="424"/>
      <c r="E29" s="424"/>
      <c r="F29" s="389"/>
      <c r="G29" s="389"/>
      <c r="H29" s="390"/>
      <c r="I29" s="390"/>
      <c r="J29" s="389"/>
      <c r="K29" s="264"/>
      <c r="L29" s="273"/>
    </row>
    <row r="30" spans="1:14" ht="12.75" customHeight="1" x14ac:dyDescent="0.2">
      <c r="A30" s="68"/>
      <c r="B30" s="571" t="s">
        <v>1058</v>
      </c>
      <c r="C30" s="586"/>
      <c r="D30" s="586"/>
      <c r="E30" s="586"/>
      <c r="F30" s="586"/>
      <c r="G30" s="586"/>
      <c r="H30" s="586"/>
      <c r="I30" s="586"/>
      <c r="J30" s="586"/>
      <c r="K30" s="586"/>
      <c r="L30" s="587"/>
      <c r="M30" s="68"/>
    </row>
    <row r="31" spans="1:14" ht="17.25" customHeight="1" x14ac:dyDescent="0.2">
      <c r="A31" s="68"/>
      <c r="B31" s="391" t="s">
        <v>1156</v>
      </c>
      <c r="C31" s="389"/>
      <c r="D31" s="389"/>
      <c r="E31" s="389"/>
      <c r="F31" s="389"/>
      <c r="G31" s="389"/>
      <c r="H31" s="390"/>
      <c r="I31" s="390"/>
      <c r="J31" s="389"/>
      <c r="K31" s="389"/>
      <c r="L31" s="392"/>
      <c r="M31" s="68"/>
    </row>
    <row r="32" spans="1:14" ht="30.75" customHeight="1" x14ac:dyDescent="0.2">
      <c r="A32" s="68"/>
      <c r="B32" s="571" t="s">
        <v>888</v>
      </c>
      <c r="C32" s="586"/>
      <c r="D32" s="586"/>
      <c r="E32" s="586"/>
      <c r="F32" s="586"/>
      <c r="G32" s="586"/>
      <c r="H32" s="586"/>
      <c r="I32" s="586"/>
      <c r="J32" s="586"/>
      <c r="K32" s="586"/>
      <c r="L32" s="587"/>
      <c r="M32" s="68"/>
    </row>
    <row r="33" spans="2:12" s="68" customFormat="1" ht="35.25" customHeight="1" thickBot="1" x14ac:dyDescent="0.25">
      <c r="B33" s="599" t="s">
        <v>1139</v>
      </c>
      <c r="C33" s="600"/>
      <c r="D33" s="600"/>
      <c r="E33" s="590"/>
      <c r="F33" s="590"/>
      <c r="G33" s="590"/>
      <c r="H33" s="590"/>
      <c r="I33" s="590"/>
      <c r="J33" s="590"/>
      <c r="K33" s="591"/>
      <c r="L33" s="592"/>
    </row>
  </sheetData>
  <sheetProtection algorithmName="SHA-512" hashValue="FfAZ5urCWLT2kgFUG/e+3Zq+hi4AexjCGa0g8AU4xo262cPR61ZLhU2JYgL61UpCisVWH7Qc7fTraRLSjmKFYA==" saltValue="4BDBMPEPBeRdGDcOWsgIcw==" spinCount="100000" sheet="1" formatCells="0" formatColumns="0"/>
  <protectedRanges>
    <protectedRange password="CC67" sqref="E14:G21" name="Obseg1"/>
    <protectedRange password="CC67" sqref="I14:I20" name="Obseg1_1_1_1_5_3_4_3_1_7_2"/>
    <protectedRange password="CC67" sqref="L24 E23:E25 F23" name="Obseg1_2_1_1_1"/>
    <protectedRange password="CC67" sqref="E13:M13" name="Obseg1_1_1_2"/>
  </protectedRanges>
  <mergeCells count="19">
    <mergeCell ref="M11:M12"/>
    <mergeCell ref="A11:A12"/>
    <mergeCell ref="G11:G12"/>
    <mergeCell ref="I11:I12"/>
    <mergeCell ref="J11:J12"/>
    <mergeCell ref="K11:K12"/>
    <mergeCell ref="L11:L12"/>
    <mergeCell ref="B30:L30"/>
    <mergeCell ref="B32:L32"/>
    <mergeCell ref="B33:L33"/>
    <mergeCell ref="C2:D2"/>
    <mergeCell ref="C3:D3"/>
    <mergeCell ref="C4:D4"/>
    <mergeCell ref="C5:D5"/>
    <mergeCell ref="B11:B12"/>
    <mergeCell ref="C11:C12"/>
    <mergeCell ref="D11:D12"/>
    <mergeCell ref="E11:E12"/>
    <mergeCell ref="F11:F12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I21" sqref="I21:J21"/>
    </sheetView>
  </sheetViews>
  <sheetFormatPr defaultColWidth="9.140625" defaultRowHeight="12.75" x14ac:dyDescent="0.2"/>
  <cols>
    <col min="1" max="1" width="4.5703125" style="62" customWidth="1"/>
    <col min="2" max="2" width="36.28515625" style="259" customWidth="1"/>
    <col min="3" max="3" width="13.28515625" style="259" customWidth="1"/>
    <col min="4" max="4" width="3.7109375" style="259" bestFit="1" customWidth="1"/>
    <col min="5" max="5" width="15.85546875" style="259" bestFit="1" customWidth="1"/>
    <col min="6" max="6" width="13.85546875" style="62" customWidth="1"/>
    <col min="7" max="7" width="13.140625" style="62" customWidth="1"/>
    <col min="8" max="8" width="9.85546875" style="64" customWidth="1"/>
    <col min="9" max="9" width="11.28515625" style="67" customWidth="1"/>
    <col min="10" max="10" width="6.28515625" style="48" customWidth="1"/>
    <col min="11" max="11" width="10.42578125" style="48" customWidth="1"/>
    <col min="12" max="12" width="11.7109375" style="48" customWidth="1"/>
    <col min="13" max="13" width="14.28515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thickBot="1" x14ac:dyDescent="0.25">
      <c r="B10" s="77" t="s">
        <v>1069</v>
      </c>
      <c r="C10" s="77"/>
      <c r="D10" s="77"/>
      <c r="E10" s="77"/>
      <c r="H10" s="75"/>
      <c r="M10" s="76"/>
    </row>
    <row r="11" spans="1:13" ht="12.75" customHeight="1" x14ac:dyDescent="0.2">
      <c r="A11" s="597" t="s">
        <v>5</v>
      </c>
      <c r="B11" s="583" t="s">
        <v>788</v>
      </c>
      <c r="C11" s="580" t="s">
        <v>7</v>
      </c>
      <c r="D11" s="574" t="s">
        <v>6</v>
      </c>
      <c r="E11" s="574" t="s">
        <v>787</v>
      </c>
      <c r="F11" s="57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24.75" customHeight="1" x14ac:dyDescent="0.2">
      <c r="A12" s="598"/>
      <c r="B12" s="584"/>
      <c r="C12" s="575"/>
      <c r="D12" s="575"/>
      <c r="E12" s="575"/>
      <c r="F12" s="575"/>
      <c r="G12" s="561"/>
      <c r="H12" s="258" t="s">
        <v>11</v>
      </c>
      <c r="I12" s="561"/>
      <c r="J12" s="561"/>
      <c r="K12" s="561"/>
      <c r="L12" s="561"/>
      <c r="M12" s="563"/>
    </row>
    <row r="13" spans="1:13" ht="12.75" customHeight="1" x14ac:dyDescent="0.2">
      <c r="A13" s="10" t="s">
        <v>806</v>
      </c>
      <c r="B13" s="51" t="s">
        <v>104</v>
      </c>
      <c r="C13" s="51"/>
      <c r="D13" s="5"/>
      <c r="E13" s="419"/>
      <c r="F13" s="419"/>
      <c r="G13" s="419"/>
      <c r="H13" s="419"/>
      <c r="I13" s="419"/>
      <c r="J13" s="419"/>
      <c r="K13" s="419"/>
      <c r="L13" s="419"/>
      <c r="M13" s="419"/>
    </row>
    <row r="14" spans="1:13" ht="12" customHeight="1" x14ac:dyDescent="0.2">
      <c r="A14" s="47" t="s">
        <v>12</v>
      </c>
      <c r="B14" s="51" t="s">
        <v>101</v>
      </c>
      <c r="C14" s="57">
        <v>1000</v>
      </c>
      <c r="D14" s="5" t="s">
        <v>13</v>
      </c>
      <c r="E14" s="201"/>
      <c r="F14" s="201"/>
      <c r="G14" s="201"/>
      <c r="H14" s="6"/>
      <c r="I14" s="212"/>
      <c r="J14" s="217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39.75" customHeight="1" x14ac:dyDescent="0.2">
      <c r="A15" s="47" t="s">
        <v>14</v>
      </c>
      <c r="B15" s="159" t="s">
        <v>362</v>
      </c>
      <c r="C15" s="57">
        <v>300</v>
      </c>
      <c r="D15" s="5" t="s">
        <v>13</v>
      </c>
      <c r="E15" s="201"/>
      <c r="F15" s="201"/>
      <c r="G15" s="201"/>
      <c r="H15" s="6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47" t="s">
        <v>15</v>
      </c>
      <c r="B16" s="51" t="s">
        <v>102</v>
      </c>
      <c r="C16" s="57">
        <v>1500</v>
      </c>
      <c r="D16" s="5" t="s">
        <v>13</v>
      </c>
      <c r="E16" s="201"/>
      <c r="F16" s="201"/>
      <c r="G16" s="201"/>
      <c r="H16" s="6"/>
      <c r="I16" s="205"/>
      <c r="J16" s="216"/>
      <c r="K16" s="112">
        <f t="shared" ref="K16:K22" si="0">I16+(I16*J16/100)</f>
        <v>0</v>
      </c>
      <c r="L16" s="112">
        <f t="shared" ref="L16:L22" si="1">C16*I16</f>
        <v>0</v>
      </c>
      <c r="M16" s="112">
        <f>C16*K16</f>
        <v>0</v>
      </c>
    </row>
    <row r="17" spans="1:14" ht="12.75" customHeight="1" x14ac:dyDescent="0.2">
      <c r="A17" s="47" t="s">
        <v>16</v>
      </c>
      <c r="B17" s="51" t="s">
        <v>106</v>
      </c>
      <c r="C17" s="57">
        <v>300</v>
      </c>
      <c r="D17" s="5" t="s">
        <v>13</v>
      </c>
      <c r="E17" s="201"/>
      <c r="F17" s="201"/>
      <c r="G17" s="201"/>
      <c r="H17" s="6"/>
      <c r="I17" s="205"/>
      <c r="J17" s="216"/>
      <c r="K17" s="112">
        <f t="shared" si="0"/>
        <v>0</v>
      </c>
      <c r="L17" s="112">
        <f t="shared" si="1"/>
        <v>0</v>
      </c>
      <c r="M17" s="112">
        <f t="shared" ref="M17:M22" si="2">C17*K17</f>
        <v>0</v>
      </c>
    </row>
    <row r="18" spans="1:14" ht="12.75" customHeight="1" x14ac:dyDescent="0.2">
      <c r="A18" s="47" t="s">
        <v>17</v>
      </c>
      <c r="B18" s="51" t="s">
        <v>338</v>
      </c>
      <c r="C18" s="57">
        <v>450</v>
      </c>
      <c r="D18" s="5" t="s">
        <v>13</v>
      </c>
      <c r="E18" s="201"/>
      <c r="F18" s="201"/>
      <c r="G18" s="201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4" s="8" customFormat="1" ht="12.75" customHeight="1" x14ac:dyDescent="0.2">
      <c r="A19" s="47" t="s">
        <v>103</v>
      </c>
      <c r="B19" s="51" t="s">
        <v>108</v>
      </c>
      <c r="C19" s="57">
        <v>1250</v>
      </c>
      <c r="D19" s="5" t="s">
        <v>13</v>
      </c>
      <c r="E19" s="207"/>
      <c r="F19" s="207"/>
      <c r="G19" s="207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4" s="8" customFormat="1" ht="12.75" customHeight="1" x14ac:dyDescent="0.2">
      <c r="A20" s="47" t="s">
        <v>267</v>
      </c>
      <c r="B20" s="51" t="s">
        <v>278</v>
      </c>
      <c r="C20" s="57">
        <v>50</v>
      </c>
      <c r="D20" s="5" t="s">
        <v>13</v>
      </c>
      <c r="E20" s="207"/>
      <c r="F20" s="207"/>
      <c r="G20" s="207"/>
      <c r="H20" s="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4" s="8" customFormat="1" ht="12.75" customHeight="1" x14ac:dyDescent="0.2">
      <c r="A21" s="47" t="s">
        <v>273</v>
      </c>
      <c r="B21" s="51" t="s">
        <v>280</v>
      </c>
      <c r="C21" s="57">
        <v>400</v>
      </c>
      <c r="D21" s="5" t="s">
        <v>13</v>
      </c>
      <c r="E21" s="207"/>
      <c r="F21" s="207"/>
      <c r="G21" s="207"/>
      <c r="H21" s="6"/>
      <c r="I21" s="205"/>
      <c r="J21" s="216"/>
      <c r="K21" s="112">
        <f t="shared" si="0"/>
        <v>0</v>
      </c>
      <c r="L21" s="112">
        <f t="shared" si="1"/>
        <v>0</v>
      </c>
      <c r="M21" s="112">
        <f>C21*K21</f>
        <v>0</v>
      </c>
    </row>
    <row r="22" spans="1:14" s="8" customFormat="1" ht="12.75" customHeight="1" x14ac:dyDescent="0.2">
      <c r="A22" s="47" t="s">
        <v>274</v>
      </c>
      <c r="B22" s="51" t="s">
        <v>882</v>
      </c>
      <c r="C22" s="57">
        <v>50</v>
      </c>
      <c r="D22" s="5" t="s">
        <v>13</v>
      </c>
      <c r="E22" s="207"/>
      <c r="F22" s="207"/>
      <c r="G22" s="207"/>
      <c r="H22" s="6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4" ht="12.75" customHeight="1" x14ac:dyDescent="0.2">
      <c r="A23" s="120"/>
      <c r="B23" s="121" t="s">
        <v>29</v>
      </c>
      <c r="C23" s="122"/>
      <c r="D23" s="123"/>
      <c r="E23" s="120"/>
      <c r="F23" s="120"/>
      <c r="G23" s="120"/>
      <c r="H23" s="123"/>
      <c r="I23" s="125"/>
      <c r="J23" s="125"/>
      <c r="K23" s="125"/>
      <c r="L23" s="144">
        <f>SUM(L14:L22)</f>
        <v>0</v>
      </c>
      <c r="M23" s="144">
        <f>SUM(M14:M22)</f>
        <v>0</v>
      </c>
    </row>
    <row r="24" spans="1:14" ht="12.75" customHeight="1" x14ac:dyDescent="0.2"/>
    <row r="25" spans="1:14" x14ac:dyDescent="0.2">
      <c r="A25" s="68"/>
      <c r="B25" s="427" t="s">
        <v>970</v>
      </c>
      <c r="C25" s="152"/>
      <c r="D25" s="152"/>
      <c r="E25" s="153"/>
      <c r="F25" s="153"/>
      <c r="G25" s="428"/>
      <c r="H25" s="154"/>
      <c r="I25" s="148"/>
      <c r="J25" s="149"/>
      <c r="K25" s="149"/>
      <c r="L25" s="148" t="s">
        <v>30</v>
      </c>
      <c r="M25" s="154"/>
      <c r="N25" s="98"/>
    </row>
    <row r="26" spans="1:14" x14ac:dyDescent="0.2">
      <c r="A26" s="68"/>
      <c r="B26" s="152"/>
      <c r="C26" s="152"/>
      <c r="D26" s="444"/>
      <c r="E26" s="153"/>
      <c r="F26" s="146"/>
      <c r="G26" s="429"/>
      <c r="H26" s="154"/>
      <c r="I26" s="148"/>
      <c r="J26" s="149"/>
      <c r="K26" s="149"/>
      <c r="L26" s="153"/>
      <c r="M26" s="154"/>
      <c r="N26" s="98"/>
    </row>
    <row r="27" spans="1:14" x14ac:dyDescent="0.2">
      <c r="A27" s="68"/>
      <c r="B27" s="152"/>
      <c r="C27" s="152"/>
      <c r="D27" s="152"/>
      <c r="E27" s="153"/>
      <c r="F27" s="146"/>
      <c r="G27" s="429"/>
      <c r="H27" s="154"/>
      <c r="I27" s="148"/>
      <c r="J27" s="149"/>
      <c r="K27" s="149"/>
      <c r="L27" s="148" t="s">
        <v>1159</v>
      </c>
      <c r="M27" s="147"/>
      <c r="N27" s="65"/>
    </row>
    <row r="28" spans="1:14" ht="13.5" thickBot="1" x14ac:dyDescent="0.25">
      <c r="A28" s="68"/>
    </row>
    <row r="29" spans="1:14" ht="12.75" customHeight="1" x14ac:dyDescent="0.2">
      <c r="A29" s="68"/>
      <c r="B29" s="382" t="s">
        <v>449</v>
      </c>
      <c r="C29" s="393"/>
      <c r="D29" s="393"/>
      <c r="E29" s="394"/>
      <c r="F29" s="394"/>
      <c r="G29" s="394"/>
      <c r="H29" s="395"/>
      <c r="I29" s="396"/>
      <c r="J29" s="395"/>
      <c r="K29" s="394"/>
      <c r="L29" s="448"/>
      <c r="M29" s="8"/>
    </row>
    <row r="30" spans="1:14" s="8" customFormat="1" ht="13.5" customHeight="1" x14ac:dyDescent="0.2">
      <c r="A30" s="68"/>
      <c r="B30" s="387" t="s">
        <v>890</v>
      </c>
      <c r="C30" s="388"/>
      <c r="D30" s="389"/>
      <c r="E30" s="389"/>
      <c r="F30" s="389"/>
      <c r="G30" s="389"/>
      <c r="H30" s="390"/>
      <c r="I30" s="390"/>
      <c r="J30" s="389"/>
      <c r="K30" s="389"/>
      <c r="L30" s="392"/>
    </row>
    <row r="31" spans="1:14" s="8" customFormat="1" ht="12.75" customHeight="1" x14ac:dyDescent="0.2">
      <c r="A31" s="68"/>
      <c r="B31" s="422" t="s">
        <v>1057</v>
      </c>
      <c r="C31" s="449"/>
      <c r="D31" s="450"/>
      <c r="E31" s="450"/>
      <c r="F31" s="389"/>
      <c r="G31" s="389"/>
      <c r="H31" s="390"/>
      <c r="I31" s="390"/>
      <c r="J31" s="389"/>
      <c r="K31" s="389"/>
      <c r="L31" s="392"/>
    </row>
    <row r="32" spans="1:14" ht="12.75" customHeight="1" x14ac:dyDescent="0.2">
      <c r="A32" s="68"/>
      <c r="B32" s="585" t="s">
        <v>1058</v>
      </c>
      <c r="C32" s="586"/>
      <c r="D32" s="586"/>
      <c r="E32" s="586"/>
      <c r="F32" s="586"/>
      <c r="G32" s="586"/>
      <c r="H32" s="586"/>
      <c r="I32" s="586"/>
      <c r="J32" s="586"/>
      <c r="K32" s="586"/>
      <c r="L32" s="587"/>
      <c r="M32" s="68"/>
    </row>
    <row r="33" spans="1:13" ht="17.25" customHeight="1" x14ac:dyDescent="0.2">
      <c r="A33" s="68"/>
      <c r="B33" s="391" t="s">
        <v>1156</v>
      </c>
      <c r="C33" s="389"/>
      <c r="D33" s="389"/>
      <c r="E33" s="389"/>
      <c r="F33" s="389"/>
      <c r="G33" s="389"/>
      <c r="H33" s="390"/>
      <c r="I33" s="390"/>
      <c r="J33" s="389"/>
      <c r="K33" s="389"/>
      <c r="L33" s="392"/>
      <c r="M33" s="68"/>
    </row>
    <row r="34" spans="1:13" ht="30.75" customHeight="1" x14ac:dyDescent="0.2">
      <c r="A34" s="68"/>
      <c r="B34" s="585" t="s">
        <v>888</v>
      </c>
      <c r="C34" s="586"/>
      <c r="D34" s="586"/>
      <c r="E34" s="586"/>
      <c r="F34" s="586"/>
      <c r="G34" s="586"/>
      <c r="H34" s="586"/>
      <c r="I34" s="586"/>
      <c r="J34" s="586"/>
      <c r="K34" s="586"/>
      <c r="L34" s="587"/>
      <c r="M34" s="68"/>
    </row>
    <row r="35" spans="1:13" ht="35.25" customHeight="1" thickBot="1" x14ac:dyDescent="0.25">
      <c r="A35" s="68"/>
      <c r="B35" s="588" t="s">
        <v>1139</v>
      </c>
      <c r="C35" s="589"/>
      <c r="D35" s="589"/>
      <c r="E35" s="590"/>
      <c r="F35" s="590"/>
      <c r="G35" s="590"/>
      <c r="H35" s="590"/>
      <c r="I35" s="590"/>
      <c r="J35" s="590"/>
      <c r="K35" s="591"/>
      <c r="L35" s="592"/>
      <c r="M35" s="68"/>
    </row>
  </sheetData>
  <sheetProtection algorithmName="SHA-512" hashValue="baJR/+rLlVgGPaSUGQCvSxpl5vpj/rkG3h6Kd6XB1RjqLmu+XEKqIcbaFMTiePP3cw1RIZ8qyocOe90ucN5YwQ==" saltValue="KGcY4vQMin+MN8G92wBa3A==" spinCount="100000" sheet="1" formatCells="0" formatColumns="0"/>
  <protectedRanges>
    <protectedRange password="CC67" sqref="E14:G23" name="Obseg1"/>
    <protectedRange password="CC67" sqref="I14:I22" name="Obseg1_1_1_1_5_3_4_3_1_7_2_1"/>
    <protectedRange password="CC67" sqref="L26 E25:E27 F25" name="Obseg1_2_1_1_1"/>
    <protectedRange password="CC67" sqref="E13:M13" name="Obseg1_1_1_2_1"/>
  </protectedRanges>
  <mergeCells count="19">
    <mergeCell ref="A11:A12"/>
    <mergeCell ref="G11:G12"/>
    <mergeCell ref="I11:I12"/>
    <mergeCell ref="J11:J12"/>
    <mergeCell ref="K11:K12"/>
    <mergeCell ref="C2:D2"/>
    <mergeCell ref="C3:D3"/>
    <mergeCell ref="C4:D4"/>
    <mergeCell ref="C5:D5"/>
    <mergeCell ref="B11:B12"/>
    <mergeCell ref="C11:C12"/>
    <mergeCell ref="D11:D12"/>
    <mergeCell ref="B35:L35"/>
    <mergeCell ref="M11:M12"/>
    <mergeCell ref="L11:L12"/>
    <mergeCell ref="B32:L32"/>
    <mergeCell ref="B34:L34"/>
    <mergeCell ref="E11:E12"/>
    <mergeCell ref="F11:F12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I16" sqref="I16:J16"/>
    </sheetView>
  </sheetViews>
  <sheetFormatPr defaultColWidth="9.140625" defaultRowHeight="12.75" x14ac:dyDescent="0.2"/>
  <cols>
    <col min="1" max="1" width="4.5703125" style="62" customWidth="1"/>
    <col min="2" max="2" width="36.28515625" style="259" customWidth="1"/>
    <col min="3" max="3" width="11.28515625" style="259" customWidth="1"/>
    <col min="4" max="4" width="3.7109375" style="259" bestFit="1" customWidth="1"/>
    <col min="5" max="5" width="15.85546875" style="259" bestFit="1" customWidth="1"/>
    <col min="6" max="6" width="13.85546875" style="62" customWidth="1"/>
    <col min="7" max="7" width="13.140625" style="62" customWidth="1"/>
    <col min="8" max="8" width="9.85546875" style="64" customWidth="1"/>
    <col min="9" max="9" width="11.7109375" style="67" customWidth="1"/>
    <col min="10" max="10" width="8.7109375" style="48" customWidth="1"/>
    <col min="11" max="11" width="10.42578125" style="48" customWidth="1"/>
    <col min="12" max="12" width="13.140625" style="48" customWidth="1"/>
    <col min="13" max="13" width="13.28515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thickBot="1" x14ac:dyDescent="0.25">
      <c r="B10" s="77" t="s">
        <v>1070</v>
      </c>
      <c r="C10" s="77"/>
      <c r="D10" s="77"/>
      <c r="E10" s="77"/>
      <c r="H10" s="75"/>
      <c r="M10" s="76"/>
    </row>
    <row r="11" spans="1:13" ht="12.75" customHeight="1" x14ac:dyDescent="0.2">
      <c r="A11" s="597" t="s">
        <v>5</v>
      </c>
      <c r="B11" s="416" t="s">
        <v>788</v>
      </c>
      <c r="C11" s="417" t="s">
        <v>7</v>
      </c>
      <c r="D11" s="414" t="s">
        <v>6</v>
      </c>
      <c r="E11" s="414" t="s">
        <v>787</v>
      </c>
      <c r="F11" s="41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18" customHeight="1" x14ac:dyDescent="0.2">
      <c r="A12" s="598"/>
      <c r="B12" s="318"/>
      <c r="C12" s="319"/>
      <c r="D12" s="257"/>
      <c r="E12" s="257"/>
      <c r="F12" s="257"/>
      <c r="G12" s="561"/>
      <c r="H12" s="278" t="s">
        <v>11</v>
      </c>
      <c r="I12" s="561"/>
      <c r="J12" s="561"/>
      <c r="K12" s="561"/>
      <c r="L12" s="561"/>
      <c r="M12" s="563"/>
    </row>
    <row r="13" spans="1:13" ht="12.75" customHeight="1" x14ac:dyDescent="0.2">
      <c r="A13" s="85" t="s">
        <v>806</v>
      </c>
      <c r="B13" s="87" t="s">
        <v>109</v>
      </c>
      <c r="C13" s="51"/>
      <c r="D13" s="5"/>
      <c r="E13" s="419"/>
      <c r="F13" s="419"/>
      <c r="G13" s="419"/>
      <c r="H13" s="419"/>
      <c r="I13" s="419"/>
      <c r="J13" s="419"/>
      <c r="K13" s="419"/>
      <c r="L13" s="419"/>
      <c r="M13" s="419"/>
    </row>
    <row r="14" spans="1:13" s="8" customFormat="1" ht="12.75" customHeight="1" x14ac:dyDescent="0.2">
      <c r="A14" s="3" t="s">
        <v>12</v>
      </c>
      <c r="B14" s="87" t="s">
        <v>101</v>
      </c>
      <c r="C14" s="344">
        <v>300</v>
      </c>
      <c r="D14" s="88" t="s">
        <v>13</v>
      </c>
      <c r="E14" s="7"/>
      <c r="F14" s="7"/>
      <c r="G14" s="7"/>
      <c r="H14" s="4"/>
      <c r="I14" s="117"/>
      <c r="J14" s="22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38.25" customHeight="1" x14ac:dyDescent="0.2">
      <c r="A15" s="3" t="s">
        <v>14</v>
      </c>
      <c r="B15" s="9" t="s">
        <v>362</v>
      </c>
      <c r="C15" s="344">
        <v>300</v>
      </c>
      <c r="D15" s="88" t="s">
        <v>13</v>
      </c>
      <c r="E15" s="50"/>
      <c r="F15" s="50"/>
      <c r="G15" s="50"/>
      <c r="H15" s="4"/>
      <c r="I15" s="117"/>
      <c r="J15" s="226"/>
      <c r="K15" s="112">
        <f t="shared" ref="K15:K18" si="0"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3" t="s">
        <v>15</v>
      </c>
      <c r="B16" s="87" t="s">
        <v>102</v>
      </c>
      <c r="C16" s="344">
        <v>400</v>
      </c>
      <c r="D16" s="88" t="s">
        <v>13</v>
      </c>
      <c r="E16" s="50"/>
      <c r="F16" s="50"/>
      <c r="G16" s="50"/>
      <c r="H16" s="4"/>
      <c r="I16" s="117"/>
      <c r="J16" s="226"/>
      <c r="K16" s="112">
        <f t="shared" si="0"/>
        <v>0</v>
      </c>
      <c r="L16" s="112">
        <f t="shared" ref="L16:L18" si="1">C16*I16</f>
        <v>0</v>
      </c>
      <c r="M16" s="112">
        <f t="shared" ref="M16:M17" si="2">C16*K16</f>
        <v>0</v>
      </c>
    </row>
    <row r="17" spans="1:14" ht="12.75" customHeight="1" x14ac:dyDescent="0.2">
      <c r="A17" s="3" t="s">
        <v>16</v>
      </c>
      <c r="B17" s="87" t="s">
        <v>388</v>
      </c>
      <c r="C17" s="344">
        <v>20</v>
      </c>
      <c r="D17" s="88" t="s">
        <v>13</v>
      </c>
      <c r="E17" s="50"/>
      <c r="F17" s="50"/>
      <c r="G17" s="50"/>
      <c r="H17" s="4"/>
      <c r="I17" s="117"/>
      <c r="J17" s="226"/>
      <c r="K17" s="112">
        <f t="shared" si="0"/>
        <v>0</v>
      </c>
      <c r="L17" s="112">
        <f>C17*I17</f>
        <v>0</v>
      </c>
      <c r="M17" s="112">
        <f t="shared" si="2"/>
        <v>0</v>
      </c>
    </row>
    <row r="18" spans="1:14" ht="12.75" customHeight="1" x14ac:dyDescent="0.2">
      <c r="A18" s="3" t="s">
        <v>17</v>
      </c>
      <c r="B18" s="87" t="s">
        <v>389</v>
      </c>
      <c r="C18" s="344">
        <v>50</v>
      </c>
      <c r="D18" s="88" t="s">
        <v>13</v>
      </c>
      <c r="E18" s="50"/>
      <c r="F18" s="50"/>
      <c r="G18" s="50"/>
      <c r="H18" s="4"/>
      <c r="I18" s="117"/>
      <c r="J18" s="226"/>
      <c r="K18" s="112">
        <f t="shared" si="0"/>
        <v>0</v>
      </c>
      <c r="L18" s="112">
        <f t="shared" si="1"/>
        <v>0</v>
      </c>
      <c r="M18" s="112">
        <f>C18*K18</f>
        <v>0</v>
      </c>
    </row>
    <row r="19" spans="1:14" ht="12.75" customHeight="1" x14ac:dyDescent="0.2">
      <c r="A19" s="120"/>
      <c r="B19" s="121" t="s">
        <v>29</v>
      </c>
      <c r="C19" s="122"/>
      <c r="D19" s="123"/>
      <c r="E19" s="120"/>
      <c r="F19" s="120"/>
      <c r="G19" s="120"/>
      <c r="H19" s="123"/>
      <c r="I19" s="125"/>
      <c r="J19" s="125"/>
      <c r="K19" s="125"/>
      <c r="L19" s="126">
        <f>SUM(L14:L18)</f>
        <v>0</v>
      </c>
      <c r="M19" s="126">
        <f>SUM(M14:M18)</f>
        <v>0</v>
      </c>
    </row>
    <row r="20" spans="1:14" ht="12.75" customHeight="1" x14ac:dyDescent="0.2"/>
    <row r="21" spans="1:14" x14ac:dyDescent="0.2">
      <c r="A21" s="68"/>
      <c r="B21" s="427" t="s">
        <v>970</v>
      </c>
      <c r="C21" s="152"/>
      <c r="D21" s="152"/>
      <c r="E21" s="153"/>
      <c r="F21" s="153"/>
      <c r="G21" s="428"/>
      <c r="H21" s="154"/>
      <c r="I21" s="148"/>
      <c r="J21" s="149"/>
      <c r="K21" s="149"/>
      <c r="L21" s="148" t="s">
        <v>30</v>
      </c>
      <c r="M21" s="154"/>
      <c r="N21" s="98"/>
    </row>
    <row r="22" spans="1:14" x14ac:dyDescent="0.2">
      <c r="A22" s="68"/>
      <c r="B22" s="152"/>
      <c r="C22" s="152"/>
      <c r="D22" s="444"/>
      <c r="E22" s="153"/>
      <c r="F22" s="146"/>
      <c r="G22" s="429"/>
      <c r="H22" s="154"/>
      <c r="I22" s="148"/>
      <c r="J22" s="149"/>
      <c r="K22" s="149"/>
      <c r="L22" s="153"/>
      <c r="M22" s="154"/>
      <c r="N22" s="98"/>
    </row>
    <row r="23" spans="1:14" x14ac:dyDescent="0.2">
      <c r="A23" s="68"/>
      <c r="B23" s="152"/>
      <c r="C23" s="152"/>
      <c r="D23" s="152"/>
      <c r="E23" s="153"/>
      <c r="F23" s="146"/>
      <c r="G23" s="429"/>
      <c r="H23" s="154"/>
      <c r="I23" s="148"/>
      <c r="J23" s="149"/>
      <c r="K23" s="149"/>
      <c r="L23" s="148" t="s">
        <v>31</v>
      </c>
      <c r="M23" s="147"/>
      <c r="N23" s="65"/>
    </row>
    <row r="24" spans="1:14" ht="13.5" thickBot="1" x14ac:dyDescent="0.25">
      <c r="A24" s="68"/>
    </row>
    <row r="25" spans="1:14" ht="12.75" customHeight="1" x14ac:dyDescent="0.2">
      <c r="A25" s="68"/>
      <c r="B25" s="382" t="s">
        <v>449</v>
      </c>
      <c r="C25" s="393"/>
      <c r="D25" s="393"/>
      <c r="E25" s="394"/>
      <c r="F25" s="394"/>
      <c r="G25" s="394"/>
      <c r="H25" s="395"/>
      <c r="I25" s="396"/>
      <c r="J25" s="395"/>
      <c r="K25" s="394"/>
      <c r="L25" s="271"/>
      <c r="M25" s="8"/>
    </row>
    <row r="26" spans="1:14" s="8" customFormat="1" ht="13.5" customHeight="1" x14ac:dyDescent="0.2">
      <c r="A26" s="68"/>
      <c r="B26" s="387" t="s">
        <v>890</v>
      </c>
      <c r="C26" s="388"/>
      <c r="D26" s="389"/>
      <c r="E26" s="389"/>
      <c r="F26" s="389"/>
      <c r="G26" s="389"/>
      <c r="H26" s="390"/>
      <c r="I26" s="390"/>
      <c r="J26" s="389"/>
      <c r="K26" s="264"/>
      <c r="L26" s="273"/>
    </row>
    <row r="27" spans="1:14" s="8" customFormat="1" ht="12.75" customHeight="1" x14ac:dyDescent="0.2">
      <c r="A27" s="68"/>
      <c r="B27" s="422" t="s">
        <v>1057</v>
      </c>
      <c r="C27" s="423"/>
      <c r="D27" s="424"/>
      <c r="E27" s="424"/>
      <c r="F27" s="389"/>
      <c r="G27" s="389"/>
      <c r="H27" s="390"/>
      <c r="I27" s="390"/>
      <c r="J27" s="389"/>
      <c r="K27" s="264"/>
      <c r="L27" s="273"/>
    </row>
    <row r="28" spans="1:14" ht="12.75" customHeight="1" x14ac:dyDescent="0.2">
      <c r="A28" s="68"/>
      <c r="B28" s="571" t="s">
        <v>1058</v>
      </c>
      <c r="C28" s="586"/>
      <c r="D28" s="586"/>
      <c r="E28" s="586"/>
      <c r="F28" s="586"/>
      <c r="G28" s="586"/>
      <c r="H28" s="586"/>
      <c r="I28" s="586"/>
      <c r="J28" s="586"/>
      <c r="K28" s="586"/>
      <c r="L28" s="587"/>
      <c r="M28" s="68"/>
    </row>
    <row r="29" spans="1:14" ht="17.25" customHeight="1" x14ac:dyDescent="0.2">
      <c r="A29" s="68"/>
      <c r="B29" s="391" t="s">
        <v>1156</v>
      </c>
      <c r="C29" s="389"/>
      <c r="D29" s="389"/>
      <c r="E29" s="389"/>
      <c r="F29" s="389"/>
      <c r="G29" s="389"/>
      <c r="H29" s="390"/>
      <c r="I29" s="390"/>
      <c r="J29" s="389"/>
      <c r="K29" s="389"/>
      <c r="L29" s="392"/>
      <c r="M29" s="68"/>
    </row>
    <row r="30" spans="1:14" ht="30.75" customHeight="1" x14ac:dyDescent="0.2">
      <c r="A30" s="68"/>
      <c r="B30" s="571" t="s">
        <v>888</v>
      </c>
      <c r="C30" s="586"/>
      <c r="D30" s="586"/>
      <c r="E30" s="586"/>
      <c r="F30" s="586"/>
      <c r="G30" s="586"/>
      <c r="H30" s="586"/>
      <c r="I30" s="586"/>
      <c r="J30" s="586"/>
      <c r="K30" s="586"/>
      <c r="L30" s="587"/>
      <c r="M30" s="68"/>
    </row>
    <row r="31" spans="1:14" ht="35.25" customHeight="1" thickBot="1" x14ac:dyDescent="0.25">
      <c r="A31" s="68"/>
      <c r="B31" s="599" t="s">
        <v>1139</v>
      </c>
      <c r="C31" s="600"/>
      <c r="D31" s="600"/>
      <c r="E31" s="590"/>
      <c r="F31" s="590"/>
      <c r="G31" s="590"/>
      <c r="H31" s="590"/>
      <c r="I31" s="590"/>
      <c r="J31" s="590"/>
      <c r="K31" s="591"/>
      <c r="L31" s="592"/>
      <c r="M31" s="68"/>
    </row>
  </sheetData>
  <sheetProtection algorithmName="SHA-512" hashValue="mCuoPfUyV6KDfUBz1SuEHoQOUh0VjmiKf8ePzwdgoMzfMec5OsRLAcEX29RK1+z041a15WV9vqTvb3TWGXb6uw==" saltValue="m88j5C0ydnfmqu0s/YJt6w==" spinCount="100000" sheet="1" formatCells="0" formatColumns="0"/>
  <protectedRanges>
    <protectedRange password="CC67" sqref="E14:G19" name="Obseg1"/>
    <protectedRange password="CC67" sqref="I14:I18" name="Obseg1_1_1_1_5_3_4_3_1_7_2_3"/>
    <protectedRange password="CC67" sqref="L22 E21:E23 F21" name="Obseg1_2_1_1_1_1"/>
    <protectedRange password="CC67" sqref="E13:M13" name="Obseg1_1_1_2_1"/>
  </protectedRanges>
  <mergeCells count="14">
    <mergeCell ref="C2:D2"/>
    <mergeCell ref="C3:D3"/>
    <mergeCell ref="C4:D4"/>
    <mergeCell ref="C5:D5"/>
    <mergeCell ref="A11:A12"/>
    <mergeCell ref="B31:L31"/>
    <mergeCell ref="M11:M12"/>
    <mergeCell ref="L11:L12"/>
    <mergeCell ref="B28:L28"/>
    <mergeCell ref="B30:L30"/>
    <mergeCell ref="G11:G12"/>
    <mergeCell ref="I11:I12"/>
    <mergeCell ref="J11:J12"/>
    <mergeCell ref="K11:K12"/>
  </mergeCells>
  <pageMargins left="0.74803149606299213" right="0.74803149606299213" top="0.98425196850393704" bottom="0.98425196850393704" header="0" footer="0"/>
  <pageSetup paperSize="9" scale="8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I16" sqref="I16:J16"/>
    </sheetView>
  </sheetViews>
  <sheetFormatPr defaultColWidth="9.140625" defaultRowHeight="12.75" x14ac:dyDescent="0.2"/>
  <cols>
    <col min="1" max="1" width="4.5703125" style="62" customWidth="1"/>
    <col min="2" max="2" width="36.28515625" style="259" customWidth="1"/>
    <col min="3" max="3" width="12.140625" style="259" customWidth="1"/>
    <col min="4" max="4" width="3.7109375" style="259" customWidth="1"/>
    <col min="5" max="5" width="15.85546875" style="259" bestFit="1" customWidth="1"/>
    <col min="6" max="6" width="13.85546875" style="62" customWidth="1"/>
    <col min="7" max="7" width="13.140625" style="62" customWidth="1"/>
    <col min="8" max="8" width="9.85546875" style="64" customWidth="1"/>
    <col min="9" max="9" width="11.7109375" style="67" customWidth="1"/>
    <col min="10" max="10" width="4.85546875" style="48" customWidth="1"/>
    <col min="11" max="11" width="10.42578125" style="48" customWidth="1"/>
    <col min="12" max="12" width="11.28515625" style="48" customWidth="1"/>
    <col min="13" max="13" width="14.140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thickBot="1" x14ac:dyDescent="0.25">
      <c r="B10" s="77" t="s">
        <v>1071</v>
      </c>
      <c r="C10" s="77"/>
      <c r="D10" s="77"/>
      <c r="E10" s="77"/>
      <c r="H10" s="75"/>
      <c r="M10" s="76"/>
    </row>
    <row r="11" spans="1:13" ht="12.75" customHeight="1" x14ac:dyDescent="0.2">
      <c r="A11" s="597" t="s">
        <v>5</v>
      </c>
      <c r="B11" s="416" t="s">
        <v>788</v>
      </c>
      <c r="C11" s="417" t="s">
        <v>7</v>
      </c>
      <c r="D11" s="414" t="s">
        <v>6</v>
      </c>
      <c r="E11" s="414" t="s">
        <v>787</v>
      </c>
      <c r="F11" s="414" t="s">
        <v>789</v>
      </c>
      <c r="G11" s="569" t="s">
        <v>793</v>
      </c>
      <c r="H11" s="417" t="s">
        <v>8</v>
      </c>
      <c r="I11" s="570" t="s">
        <v>9</v>
      </c>
      <c r="J11" s="560" t="s">
        <v>10</v>
      </c>
      <c r="K11" s="570" t="s">
        <v>792</v>
      </c>
      <c r="L11" s="560" t="s">
        <v>791</v>
      </c>
      <c r="M11" s="562" t="s">
        <v>790</v>
      </c>
    </row>
    <row r="12" spans="1:13" ht="15" customHeight="1" x14ac:dyDescent="0.2">
      <c r="A12" s="644"/>
      <c r="B12" s="318"/>
      <c r="C12" s="319"/>
      <c r="D12" s="257"/>
      <c r="E12" s="257"/>
      <c r="F12" s="257"/>
      <c r="G12" s="645"/>
      <c r="H12" s="278" t="s">
        <v>11</v>
      </c>
      <c r="I12" s="646"/>
      <c r="J12" s="643"/>
      <c r="K12" s="646"/>
      <c r="L12" s="643"/>
      <c r="M12" s="563"/>
    </row>
    <row r="13" spans="1:13" ht="12.75" customHeight="1" x14ac:dyDescent="0.2">
      <c r="A13" s="85" t="s">
        <v>806</v>
      </c>
      <c r="B13" s="87" t="s">
        <v>320</v>
      </c>
      <c r="C13" s="5">
        <v>150</v>
      </c>
      <c r="D13" s="5" t="s">
        <v>13</v>
      </c>
      <c r="E13" s="50"/>
      <c r="F13" s="50"/>
      <c r="G13" s="50"/>
      <c r="H13" s="6"/>
      <c r="I13" s="205"/>
      <c r="J13" s="216"/>
      <c r="K13" s="112">
        <f>I13+(I13*J13/100)</f>
        <v>0</v>
      </c>
      <c r="L13" s="112">
        <f>C13*I13</f>
        <v>0</v>
      </c>
      <c r="M13" s="112">
        <f>C13*K13</f>
        <v>0</v>
      </c>
    </row>
    <row r="14" spans="1:13" ht="12.75" customHeight="1" x14ac:dyDescent="0.2">
      <c r="A14" s="85" t="s">
        <v>828</v>
      </c>
      <c r="B14" s="87" t="s">
        <v>110</v>
      </c>
      <c r="C14" s="344">
        <v>400</v>
      </c>
      <c r="D14" s="88" t="s">
        <v>13</v>
      </c>
      <c r="E14" s="50"/>
      <c r="F14" s="50"/>
      <c r="G14" s="50"/>
      <c r="H14" s="4"/>
      <c r="I14" s="205"/>
      <c r="J14" s="216"/>
      <c r="K14" s="112">
        <f t="shared" ref="K14:K17" si="0">I14+(I14*J14/100)</f>
        <v>0</v>
      </c>
      <c r="L14" s="112">
        <f t="shared" ref="L14:L17" si="1">C14*I14</f>
        <v>0</v>
      </c>
      <c r="M14" s="112">
        <f t="shared" ref="M14:M17" si="2">C14*K14</f>
        <v>0</v>
      </c>
    </row>
    <row r="15" spans="1:13" ht="12.75" customHeight="1" x14ac:dyDescent="0.2">
      <c r="A15" s="85" t="s">
        <v>723</v>
      </c>
      <c r="B15" s="87" t="s">
        <v>304</v>
      </c>
      <c r="C15" s="344">
        <v>800</v>
      </c>
      <c r="D15" s="88" t="s">
        <v>13</v>
      </c>
      <c r="E15" s="50"/>
      <c r="F15" s="50"/>
      <c r="G15" s="50"/>
      <c r="H15" s="4"/>
      <c r="I15" s="205"/>
      <c r="J15" s="216"/>
      <c r="K15" s="112">
        <f t="shared" si="0"/>
        <v>0</v>
      </c>
      <c r="L15" s="112">
        <f t="shared" si="1"/>
        <v>0</v>
      </c>
      <c r="M15" s="112">
        <f t="shared" si="2"/>
        <v>0</v>
      </c>
    </row>
    <row r="16" spans="1:13" ht="12.75" customHeight="1" x14ac:dyDescent="0.2">
      <c r="A16" s="85" t="s">
        <v>835</v>
      </c>
      <c r="B16" s="87" t="s">
        <v>305</v>
      </c>
      <c r="C16" s="344">
        <v>750</v>
      </c>
      <c r="D16" s="88" t="s">
        <v>13</v>
      </c>
      <c r="E16" s="50"/>
      <c r="F16" s="50"/>
      <c r="G16" s="50"/>
      <c r="H16" s="4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4" x14ac:dyDescent="0.2">
      <c r="A17" s="85" t="s">
        <v>690</v>
      </c>
      <c r="B17" s="87" t="s">
        <v>306</v>
      </c>
      <c r="C17" s="344">
        <v>400</v>
      </c>
      <c r="D17" s="88" t="s">
        <v>13</v>
      </c>
      <c r="E17" s="50"/>
      <c r="F17" s="50"/>
      <c r="G17" s="50"/>
      <c r="H17" s="4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4" ht="12.75" customHeight="1" x14ac:dyDescent="0.2">
      <c r="A18" s="120"/>
      <c r="B18" s="121" t="s">
        <v>29</v>
      </c>
      <c r="C18" s="122"/>
      <c r="D18" s="123"/>
      <c r="E18" s="120"/>
      <c r="F18" s="120"/>
      <c r="G18" s="120"/>
      <c r="H18" s="123"/>
      <c r="I18" s="125"/>
      <c r="J18" s="125"/>
      <c r="K18" s="125"/>
      <c r="L18" s="144">
        <f>SUM(L13:L17)</f>
        <v>0</v>
      </c>
      <c r="M18" s="144">
        <f>SUM(M13:M17)</f>
        <v>0</v>
      </c>
    </row>
    <row r="19" spans="1:14" ht="12.75" customHeight="1" x14ac:dyDescent="0.2"/>
    <row r="20" spans="1:14" x14ac:dyDescent="0.2">
      <c r="A20" s="68"/>
      <c r="B20" s="427" t="s">
        <v>970</v>
      </c>
      <c r="C20" s="152"/>
      <c r="D20" s="152"/>
      <c r="E20" s="153"/>
      <c r="F20" s="153"/>
      <c r="G20" s="428"/>
      <c r="H20" s="154"/>
      <c r="I20" s="148"/>
      <c r="J20" s="149"/>
      <c r="K20" s="149"/>
      <c r="L20" s="148" t="s">
        <v>30</v>
      </c>
      <c r="M20" s="154"/>
      <c r="N20" s="98"/>
    </row>
    <row r="21" spans="1:14" x14ac:dyDescent="0.2">
      <c r="A21" s="68"/>
      <c r="B21" s="152"/>
      <c r="C21" s="152"/>
      <c r="D21" s="444"/>
      <c r="E21" s="153"/>
      <c r="F21" s="146"/>
      <c r="G21" s="429"/>
      <c r="H21" s="154"/>
      <c r="I21" s="148"/>
      <c r="J21" s="149"/>
      <c r="K21" s="149"/>
      <c r="L21" s="153"/>
      <c r="M21" s="154"/>
      <c r="N21" s="98"/>
    </row>
    <row r="22" spans="1:14" x14ac:dyDescent="0.2">
      <c r="A22" s="68"/>
      <c r="B22" s="152"/>
      <c r="C22" s="152"/>
      <c r="D22" s="152"/>
      <c r="E22" s="153"/>
      <c r="F22" s="146"/>
      <c r="G22" s="429"/>
      <c r="H22" s="154"/>
      <c r="I22" s="148"/>
      <c r="J22" s="149"/>
      <c r="K22" s="149"/>
      <c r="L22" s="148" t="s">
        <v>31</v>
      </c>
      <c r="M22" s="147"/>
      <c r="N22" s="65"/>
    </row>
    <row r="23" spans="1:14" ht="13.5" thickBot="1" x14ac:dyDescent="0.25">
      <c r="A23" s="68"/>
    </row>
    <row r="24" spans="1:14" ht="12.75" customHeight="1" x14ac:dyDescent="0.25">
      <c r="A24" s="68"/>
      <c r="B24" s="265" t="s">
        <v>449</v>
      </c>
      <c r="C24" s="266"/>
      <c r="D24" s="266"/>
      <c r="E24" s="267"/>
      <c r="F24" s="267"/>
      <c r="G24" s="267"/>
      <c r="H24" s="268"/>
      <c r="I24" s="269"/>
      <c r="J24" s="268"/>
      <c r="K24" s="267"/>
      <c r="L24" s="271"/>
      <c r="M24" s="8"/>
    </row>
    <row r="25" spans="1:14" s="8" customFormat="1" ht="13.5" customHeight="1" x14ac:dyDescent="0.25">
      <c r="A25" s="68"/>
      <c r="B25" s="272" t="s">
        <v>890</v>
      </c>
      <c r="C25" s="260"/>
      <c r="D25" s="261"/>
      <c r="E25" s="261"/>
      <c r="F25" s="261"/>
      <c r="G25" s="261"/>
      <c r="H25" s="262"/>
      <c r="I25" s="262"/>
      <c r="J25" s="261"/>
      <c r="K25" s="264"/>
      <c r="L25" s="273"/>
    </row>
    <row r="26" spans="1:14" s="8" customFormat="1" ht="12.75" customHeight="1" x14ac:dyDescent="0.25">
      <c r="A26" s="68"/>
      <c r="B26" s="422" t="s">
        <v>1057</v>
      </c>
      <c r="C26" s="423"/>
      <c r="D26" s="424"/>
      <c r="E26" s="424"/>
      <c r="F26" s="261"/>
      <c r="G26" s="261"/>
      <c r="H26" s="262"/>
      <c r="I26" s="262"/>
      <c r="J26" s="261"/>
      <c r="K26" s="264"/>
      <c r="L26" s="273"/>
    </row>
    <row r="27" spans="1:14" ht="12.75" customHeight="1" x14ac:dyDescent="0.25">
      <c r="A27" s="68"/>
      <c r="B27" s="571" t="s">
        <v>1058</v>
      </c>
      <c r="C27" s="572"/>
      <c r="D27" s="572"/>
      <c r="E27" s="572"/>
      <c r="F27" s="572"/>
      <c r="G27" s="572"/>
      <c r="H27" s="572"/>
      <c r="I27" s="572"/>
      <c r="J27" s="572"/>
      <c r="K27" s="572"/>
      <c r="L27" s="573"/>
      <c r="M27" s="68"/>
    </row>
    <row r="28" spans="1:14" ht="17.25" customHeight="1" x14ac:dyDescent="0.25">
      <c r="A28" s="68"/>
      <c r="B28" s="274" t="s">
        <v>1156</v>
      </c>
      <c r="C28" s="261"/>
      <c r="D28" s="261"/>
      <c r="E28" s="261"/>
      <c r="F28" s="261"/>
      <c r="G28" s="261"/>
      <c r="H28" s="262"/>
      <c r="I28" s="262"/>
      <c r="J28" s="261"/>
      <c r="K28" s="261"/>
      <c r="L28" s="275"/>
      <c r="M28" s="68"/>
    </row>
    <row r="29" spans="1:14" ht="30.75" customHeight="1" x14ac:dyDescent="0.25">
      <c r="A29" s="68"/>
      <c r="B29" s="571" t="s">
        <v>888</v>
      </c>
      <c r="C29" s="572"/>
      <c r="D29" s="572"/>
      <c r="E29" s="572"/>
      <c r="F29" s="572"/>
      <c r="G29" s="572"/>
      <c r="H29" s="572"/>
      <c r="I29" s="572"/>
      <c r="J29" s="572"/>
      <c r="K29" s="572"/>
      <c r="L29" s="573"/>
      <c r="M29" s="68"/>
    </row>
    <row r="30" spans="1:14" ht="35.25" customHeight="1" thickBot="1" x14ac:dyDescent="0.3">
      <c r="A30" s="68"/>
      <c r="B30" s="564" t="s">
        <v>1139</v>
      </c>
      <c r="C30" s="565"/>
      <c r="D30" s="565"/>
      <c r="E30" s="594"/>
      <c r="F30" s="594"/>
      <c r="G30" s="594"/>
      <c r="H30" s="594"/>
      <c r="I30" s="594"/>
      <c r="J30" s="594"/>
      <c r="K30" s="595"/>
      <c r="L30" s="596"/>
      <c r="M30" s="68"/>
    </row>
  </sheetData>
  <sheetProtection algorithmName="SHA-512" hashValue="aOMtX0YEN5sY8+9iTvbBWs2GA3uuksm9VZ+XlLFLCTII0vvGj7waNhadECmqxsIWpud/LKng+VHeHw0a5h6UzQ==" saltValue="aCf2G+HeV9Ra4tRJTQMB1A==" spinCount="100000" sheet="1" formatCells="0" formatColumns="0"/>
  <protectedRanges>
    <protectedRange password="CC67" sqref="E13:G18" name="Obseg1"/>
    <protectedRange password="CC67" sqref="I13:I17" name="Obseg1_1_1_1_5_3_4_3_1_7_2_5"/>
    <protectedRange password="CC67" sqref="L21 E20:E22 F20" name="Obseg1_2_1_1_1"/>
  </protectedRanges>
  <mergeCells count="14">
    <mergeCell ref="C2:D2"/>
    <mergeCell ref="C3:D3"/>
    <mergeCell ref="C4:D4"/>
    <mergeCell ref="C5:D5"/>
    <mergeCell ref="A11:A12"/>
    <mergeCell ref="B30:L30"/>
    <mergeCell ref="M11:M12"/>
    <mergeCell ref="L11:L12"/>
    <mergeCell ref="B27:L27"/>
    <mergeCell ref="B29:L29"/>
    <mergeCell ref="G11:G12"/>
    <mergeCell ref="I11:I12"/>
    <mergeCell ref="J11:J12"/>
    <mergeCell ref="K11:K12"/>
  </mergeCells>
  <pageMargins left="0.74803149606299213" right="0.74803149606299213" top="0.98425196850393704" bottom="0.98425196850393704" header="0" footer="0"/>
  <pageSetup paperSize="9" scale="8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I17" sqref="I17:J17"/>
    </sheetView>
  </sheetViews>
  <sheetFormatPr defaultColWidth="9.140625" defaultRowHeight="12.75" x14ac:dyDescent="0.2"/>
  <cols>
    <col min="1" max="1" width="4.5703125" style="62" customWidth="1"/>
    <col min="2" max="2" width="36.28515625" style="259" customWidth="1"/>
    <col min="3" max="3" width="15.42578125" style="259" customWidth="1"/>
    <col min="4" max="4" width="3.7109375" style="259" bestFit="1" customWidth="1"/>
    <col min="5" max="5" width="15.85546875" style="259" bestFit="1" customWidth="1"/>
    <col min="6" max="6" width="13.85546875" style="62" customWidth="1"/>
    <col min="7" max="7" width="13.140625" style="62" customWidth="1"/>
    <col min="8" max="8" width="9.85546875" style="64" customWidth="1"/>
    <col min="9" max="9" width="10.85546875" style="67" customWidth="1"/>
    <col min="10" max="10" width="8.42578125" style="48" customWidth="1"/>
    <col min="11" max="11" width="10.42578125" style="48" customWidth="1"/>
    <col min="12" max="12" width="11.7109375" style="48" customWidth="1"/>
    <col min="13" max="13" width="13.425781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thickBot="1" x14ac:dyDescent="0.25">
      <c r="B10" s="77" t="s">
        <v>1073</v>
      </c>
      <c r="C10" s="77"/>
      <c r="D10" s="77"/>
      <c r="E10" s="77"/>
      <c r="H10" s="75"/>
      <c r="M10" s="76"/>
    </row>
    <row r="11" spans="1:13" ht="12.75" customHeight="1" x14ac:dyDescent="0.2">
      <c r="A11" s="647" t="s">
        <v>5</v>
      </c>
      <c r="B11" s="78" t="s">
        <v>788</v>
      </c>
      <c r="C11" s="81" t="s">
        <v>7</v>
      </c>
      <c r="D11" s="79" t="s">
        <v>6</v>
      </c>
      <c r="E11" s="79" t="s">
        <v>787</v>
      </c>
      <c r="F11" s="79" t="s">
        <v>789</v>
      </c>
      <c r="G11" s="641" t="s">
        <v>793</v>
      </c>
      <c r="H11" s="81" t="s">
        <v>8</v>
      </c>
      <c r="I11" s="642" t="s">
        <v>9</v>
      </c>
      <c r="J11" s="635" t="s">
        <v>10</v>
      </c>
      <c r="K11" s="642" t="s">
        <v>792</v>
      </c>
      <c r="L11" s="635" t="s">
        <v>791</v>
      </c>
      <c r="M11" s="637" t="s">
        <v>790</v>
      </c>
    </row>
    <row r="12" spans="1:13" ht="15" customHeight="1" x14ac:dyDescent="0.2">
      <c r="A12" s="648"/>
      <c r="B12" s="82"/>
      <c r="C12" s="516"/>
      <c r="D12" s="83"/>
      <c r="E12" s="83"/>
      <c r="F12" s="83"/>
      <c r="G12" s="636"/>
      <c r="H12" s="107" t="s">
        <v>11</v>
      </c>
      <c r="I12" s="636"/>
      <c r="J12" s="636"/>
      <c r="K12" s="636"/>
      <c r="L12" s="636"/>
      <c r="M12" s="638"/>
    </row>
    <row r="13" spans="1:13" ht="12.75" customHeight="1" x14ac:dyDescent="0.2">
      <c r="A13" s="504" t="s">
        <v>806</v>
      </c>
      <c r="B13" s="51" t="s">
        <v>111</v>
      </c>
      <c r="C13" s="345">
        <v>120</v>
      </c>
      <c r="D13" s="5" t="s">
        <v>13</v>
      </c>
      <c r="E13" s="201"/>
      <c r="F13" s="201"/>
      <c r="G13" s="201"/>
      <c r="H13" s="6"/>
      <c r="I13" s="205"/>
      <c r="J13" s="216"/>
      <c r="K13" s="112">
        <f>I13+(I13*J13/100)</f>
        <v>0</v>
      </c>
      <c r="L13" s="112">
        <f>C13*I13</f>
        <v>0</v>
      </c>
      <c r="M13" s="112">
        <f>C13*K13</f>
        <v>0</v>
      </c>
    </row>
    <row r="14" spans="1:13" ht="12.75" customHeight="1" x14ac:dyDescent="0.2">
      <c r="A14" s="504" t="s">
        <v>828</v>
      </c>
      <c r="B14" s="51" t="s">
        <v>112</v>
      </c>
      <c r="C14" s="345">
        <v>10</v>
      </c>
      <c r="D14" s="5" t="s">
        <v>13</v>
      </c>
      <c r="E14" s="201"/>
      <c r="F14" s="201"/>
      <c r="G14" s="201"/>
      <c r="H14" s="6"/>
      <c r="I14" s="205"/>
      <c r="J14" s="216"/>
      <c r="K14" s="112">
        <f t="shared" ref="K14:K21" si="0">I14+(I14*J14/100)</f>
        <v>0</v>
      </c>
      <c r="L14" s="112">
        <f t="shared" ref="L14:L21" si="1">C14*I14</f>
        <v>0</v>
      </c>
      <c r="M14" s="112">
        <f t="shared" ref="M14:M21" si="2">C14*K14</f>
        <v>0</v>
      </c>
    </row>
    <row r="15" spans="1:13" ht="12.75" customHeight="1" x14ac:dyDescent="0.2">
      <c r="A15" s="504" t="s">
        <v>723</v>
      </c>
      <c r="B15" s="51" t="s">
        <v>307</v>
      </c>
      <c r="C15" s="345">
        <v>100</v>
      </c>
      <c r="D15" s="5" t="s">
        <v>13</v>
      </c>
      <c r="E15" s="201"/>
      <c r="F15" s="201"/>
      <c r="G15" s="201"/>
      <c r="H15" s="6"/>
      <c r="I15" s="205"/>
      <c r="J15" s="216"/>
      <c r="K15" s="112">
        <f t="shared" si="0"/>
        <v>0</v>
      </c>
      <c r="L15" s="112">
        <f t="shared" si="1"/>
        <v>0</v>
      </c>
      <c r="M15" s="112">
        <f t="shared" si="2"/>
        <v>0</v>
      </c>
    </row>
    <row r="16" spans="1:13" ht="12.75" customHeight="1" x14ac:dyDescent="0.2">
      <c r="A16" s="504" t="s">
        <v>835</v>
      </c>
      <c r="B16" s="51" t="s">
        <v>581</v>
      </c>
      <c r="C16" s="345">
        <v>25</v>
      </c>
      <c r="D16" s="5" t="s">
        <v>13</v>
      </c>
      <c r="E16" s="201"/>
      <c r="F16" s="201"/>
      <c r="G16" s="201"/>
      <c r="H16" s="6"/>
      <c r="I16" s="205"/>
      <c r="J16" s="216"/>
      <c r="K16" s="112">
        <f t="shared" si="0"/>
        <v>0</v>
      </c>
      <c r="L16" s="112">
        <f>C16*I16</f>
        <v>0</v>
      </c>
      <c r="M16" s="112">
        <f>C16*K16</f>
        <v>0</v>
      </c>
    </row>
    <row r="17" spans="1:14" s="8" customFormat="1" ht="12.75" customHeight="1" x14ac:dyDescent="0.2">
      <c r="A17" s="504" t="s">
        <v>690</v>
      </c>
      <c r="B17" s="159" t="s">
        <v>123</v>
      </c>
      <c r="C17" s="345">
        <v>25</v>
      </c>
      <c r="D17" s="1" t="s">
        <v>13</v>
      </c>
      <c r="E17" s="207"/>
      <c r="F17" s="207"/>
      <c r="G17" s="213"/>
      <c r="H17" s="6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4" s="8" customFormat="1" ht="12.75" customHeight="1" x14ac:dyDescent="0.2">
      <c r="A18" s="504" t="s">
        <v>696</v>
      </c>
      <c r="B18" s="159" t="s">
        <v>892</v>
      </c>
      <c r="C18" s="345">
        <v>25</v>
      </c>
      <c r="D18" s="1" t="s">
        <v>13</v>
      </c>
      <c r="E18" s="207"/>
      <c r="F18" s="207"/>
      <c r="G18" s="213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4" ht="12.75" customHeight="1" x14ac:dyDescent="0.2">
      <c r="A19" s="504" t="s">
        <v>673</v>
      </c>
      <c r="B19" s="51" t="s">
        <v>866</v>
      </c>
      <c r="C19" s="345">
        <v>25</v>
      </c>
      <c r="D19" s="5" t="s">
        <v>13</v>
      </c>
      <c r="E19" s="201"/>
      <c r="F19" s="201"/>
      <c r="G19" s="201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4" ht="12.75" customHeight="1" x14ac:dyDescent="0.2">
      <c r="A20" s="504" t="s">
        <v>731</v>
      </c>
      <c r="B20" s="51" t="s">
        <v>310</v>
      </c>
      <c r="C20" s="345">
        <v>100</v>
      </c>
      <c r="D20" s="5" t="s">
        <v>13</v>
      </c>
      <c r="E20" s="201"/>
      <c r="F20" s="201"/>
      <c r="G20" s="211"/>
      <c r="H20" s="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4" ht="12.75" customHeight="1" x14ac:dyDescent="0.2">
      <c r="A21" s="504" t="s">
        <v>841</v>
      </c>
      <c r="B21" s="51" t="s">
        <v>122</v>
      </c>
      <c r="C21" s="345">
        <v>10</v>
      </c>
      <c r="D21" s="5" t="s">
        <v>13</v>
      </c>
      <c r="E21" s="201"/>
      <c r="F21" s="201"/>
      <c r="G21" s="211"/>
      <c r="H21" s="6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4" ht="12.75" customHeight="1" x14ac:dyDescent="0.2">
      <c r="A22" s="120"/>
      <c r="B22" s="121" t="s">
        <v>29</v>
      </c>
      <c r="C22" s="122"/>
      <c r="D22" s="123"/>
      <c r="E22" s="120"/>
      <c r="F22" s="120"/>
      <c r="G22" s="120"/>
      <c r="H22" s="123"/>
      <c r="I22" s="125"/>
      <c r="J22" s="125"/>
      <c r="K22" s="125"/>
      <c r="L22" s="144">
        <f>SUM(L13:L21)</f>
        <v>0</v>
      </c>
      <c r="M22" s="144">
        <f>SUM(M13:M21)</f>
        <v>0</v>
      </c>
    </row>
    <row r="23" spans="1:14" ht="12.75" customHeight="1" x14ac:dyDescent="0.2"/>
    <row r="24" spans="1:14" x14ac:dyDescent="0.2">
      <c r="A24" s="68"/>
      <c r="B24" s="427" t="s">
        <v>970</v>
      </c>
      <c r="C24" s="152"/>
      <c r="D24" s="152"/>
      <c r="E24" s="153"/>
      <c r="F24" s="153"/>
      <c r="G24" s="428"/>
      <c r="H24" s="154"/>
      <c r="I24" s="148"/>
      <c r="J24" s="149"/>
      <c r="K24" s="149"/>
      <c r="L24" s="148" t="s">
        <v>30</v>
      </c>
      <c r="M24" s="154"/>
      <c r="N24" s="98"/>
    </row>
    <row r="25" spans="1:14" x14ac:dyDescent="0.2">
      <c r="A25" s="68"/>
      <c r="B25" s="152"/>
      <c r="C25" s="152"/>
      <c r="D25" s="444"/>
      <c r="E25" s="153"/>
      <c r="F25" s="146"/>
      <c r="G25" s="429"/>
      <c r="H25" s="154"/>
      <c r="I25" s="148"/>
      <c r="J25" s="149"/>
      <c r="K25" s="149"/>
      <c r="L25" s="153"/>
      <c r="M25" s="154"/>
      <c r="N25" s="98"/>
    </row>
    <row r="26" spans="1:14" x14ac:dyDescent="0.2">
      <c r="A26" s="68"/>
      <c r="B26" s="152"/>
      <c r="C26" s="152"/>
      <c r="D26" s="152"/>
      <c r="E26" s="153"/>
      <c r="F26" s="146"/>
      <c r="G26" s="429"/>
      <c r="H26" s="154"/>
      <c r="I26" s="148"/>
      <c r="J26" s="149"/>
      <c r="K26" s="149"/>
      <c r="L26" s="148" t="s">
        <v>31</v>
      </c>
      <c r="M26" s="147"/>
      <c r="N26" s="65"/>
    </row>
    <row r="27" spans="1:14" ht="13.5" thickBot="1" x14ac:dyDescent="0.25">
      <c r="A27" s="68"/>
    </row>
    <row r="28" spans="1:14" ht="12.75" customHeight="1" x14ac:dyDescent="0.25">
      <c r="A28" s="68"/>
      <c r="B28" s="265" t="s">
        <v>449</v>
      </c>
      <c r="C28" s="266"/>
      <c r="D28" s="266"/>
      <c r="E28" s="267"/>
      <c r="F28" s="267"/>
      <c r="G28" s="267"/>
      <c r="H28" s="268"/>
      <c r="I28" s="269"/>
      <c r="J28" s="268"/>
      <c r="K28" s="267"/>
      <c r="L28" s="271"/>
      <c r="M28" s="8"/>
    </row>
    <row r="29" spans="1:14" s="8" customFormat="1" ht="13.5" customHeight="1" x14ac:dyDescent="0.25">
      <c r="A29" s="68"/>
      <c r="B29" s="272" t="s">
        <v>890</v>
      </c>
      <c r="C29" s="260"/>
      <c r="D29" s="261"/>
      <c r="E29" s="261"/>
      <c r="F29" s="261"/>
      <c r="G29" s="261"/>
      <c r="H29" s="262"/>
      <c r="I29" s="262"/>
      <c r="J29" s="261"/>
      <c r="K29" s="264"/>
      <c r="L29" s="273"/>
    </row>
    <row r="30" spans="1:14" s="8" customFormat="1" ht="12.75" customHeight="1" x14ac:dyDescent="0.25">
      <c r="A30" s="68"/>
      <c r="B30" s="422" t="s">
        <v>1057</v>
      </c>
      <c r="C30" s="423"/>
      <c r="D30" s="424"/>
      <c r="E30" s="424"/>
      <c r="F30" s="261"/>
      <c r="G30" s="261"/>
      <c r="H30" s="262"/>
      <c r="I30" s="262"/>
      <c r="J30" s="261"/>
      <c r="K30" s="264"/>
      <c r="L30" s="273"/>
    </row>
    <row r="31" spans="1:14" ht="12.75" customHeight="1" x14ac:dyDescent="0.25">
      <c r="A31" s="68"/>
      <c r="B31" s="571" t="s">
        <v>1058</v>
      </c>
      <c r="C31" s="572"/>
      <c r="D31" s="572"/>
      <c r="E31" s="572"/>
      <c r="F31" s="572"/>
      <c r="G31" s="572"/>
      <c r="H31" s="572"/>
      <c r="I31" s="572"/>
      <c r="J31" s="572"/>
      <c r="K31" s="572"/>
      <c r="L31" s="573"/>
      <c r="M31" s="68"/>
    </row>
    <row r="32" spans="1:14" ht="17.25" customHeight="1" x14ac:dyDescent="0.25">
      <c r="A32" s="68"/>
      <c r="B32" s="274" t="s">
        <v>1156</v>
      </c>
      <c r="C32" s="261"/>
      <c r="D32" s="261"/>
      <c r="E32" s="261"/>
      <c r="F32" s="261"/>
      <c r="G32" s="261"/>
      <c r="H32" s="262"/>
      <c r="I32" s="262"/>
      <c r="J32" s="261"/>
      <c r="K32" s="261"/>
      <c r="L32" s="275"/>
      <c r="M32" s="68"/>
    </row>
    <row r="33" spans="1:13" ht="30.75" customHeight="1" x14ac:dyDescent="0.25">
      <c r="A33" s="68"/>
      <c r="B33" s="571" t="s">
        <v>888</v>
      </c>
      <c r="C33" s="572"/>
      <c r="D33" s="572"/>
      <c r="E33" s="572"/>
      <c r="F33" s="572"/>
      <c r="G33" s="572"/>
      <c r="H33" s="572"/>
      <c r="I33" s="572"/>
      <c r="J33" s="572"/>
      <c r="K33" s="572"/>
      <c r="L33" s="573"/>
      <c r="M33" s="68"/>
    </row>
    <row r="34" spans="1:13" ht="35.25" customHeight="1" thickBot="1" x14ac:dyDescent="0.3">
      <c r="A34" s="68"/>
      <c r="B34" s="564" t="s">
        <v>1139</v>
      </c>
      <c r="C34" s="565"/>
      <c r="D34" s="565"/>
      <c r="E34" s="594"/>
      <c r="F34" s="594"/>
      <c r="G34" s="594"/>
      <c r="H34" s="594"/>
      <c r="I34" s="594"/>
      <c r="J34" s="594"/>
      <c r="K34" s="595"/>
      <c r="L34" s="596"/>
      <c r="M34" s="68"/>
    </row>
  </sheetData>
  <sheetProtection algorithmName="SHA-512" hashValue="kOrp4EUFzf/Ju00m3ex4eW5bZxkbsMbKxi2cXoEVyS6b0lkB78VH4DHc/udasOWh/PklUjuSRMvb8wTlAHIzrA==" saltValue="K9eRfTEVCHkHg546I0bZkQ==" spinCount="100000" sheet="1" formatCells="0" formatColumns="0"/>
  <protectedRanges>
    <protectedRange password="CC67" sqref="E22:G22 E13:G16" name="Obseg1"/>
    <protectedRange password="CC67" sqref="I13:I16" name="Obseg1_1_1_1_5_3_4_3_1_7_2_6"/>
    <protectedRange password="CC67" sqref="E17:G17" name="Obseg1_1"/>
    <protectedRange password="CC67" sqref="I17" name="Obseg1_1_1_1_5_3_4_3_1_7_2_6_3"/>
    <protectedRange password="CC67" sqref="E18:G18" name="Obseg1_2"/>
    <protectedRange password="CC67" sqref="I18" name="Obseg1_1_1_1_5_3_4_3_1_7_2_6_3_1"/>
    <protectedRange password="CC67" sqref="E19:G21" name="Obseg1_3"/>
    <protectedRange password="CC67" sqref="I19:I21" name="Obseg1_1_1_1_5_3_4_3_1_7_2_6_2"/>
    <protectedRange password="CC67" sqref="L25 E24:E26 F24" name="Obseg1_2_1_1_1"/>
  </protectedRanges>
  <mergeCells count="14">
    <mergeCell ref="C2:D2"/>
    <mergeCell ref="C3:D3"/>
    <mergeCell ref="C4:D4"/>
    <mergeCell ref="C5:D5"/>
    <mergeCell ref="B31:L31"/>
    <mergeCell ref="B33:L33"/>
    <mergeCell ref="B34:L34"/>
    <mergeCell ref="M11:M12"/>
    <mergeCell ref="L11:L12"/>
    <mergeCell ref="A11:A12"/>
    <mergeCell ref="G11:G12"/>
    <mergeCell ref="I11:I12"/>
    <mergeCell ref="J11:J12"/>
    <mergeCell ref="K11:K12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I17" sqref="I17:J17"/>
    </sheetView>
  </sheetViews>
  <sheetFormatPr defaultColWidth="9.140625" defaultRowHeight="12.75" x14ac:dyDescent="0.2"/>
  <cols>
    <col min="1" max="1" width="4.85546875" style="62" customWidth="1"/>
    <col min="2" max="2" width="36.140625" style="259" customWidth="1"/>
    <col min="3" max="3" width="13" style="259" customWidth="1"/>
    <col min="4" max="4" width="3.7109375" style="259" bestFit="1" customWidth="1"/>
    <col min="5" max="5" width="15.85546875" style="259" bestFit="1" customWidth="1"/>
    <col min="6" max="6" width="12.28515625" style="62" bestFit="1" customWidth="1"/>
    <col min="7" max="7" width="12.42578125" style="62" bestFit="1" customWidth="1"/>
    <col min="8" max="8" width="9.140625" style="64"/>
    <col min="9" max="9" width="16.28515625" style="67" customWidth="1"/>
    <col min="10" max="10" width="8.85546875" style="48" customWidth="1"/>
    <col min="11" max="11" width="12" style="48" customWidth="1"/>
    <col min="12" max="12" width="12.42578125" style="48" customWidth="1"/>
    <col min="13" max="13" width="14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1074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6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2.5" customHeight="1" x14ac:dyDescent="0.2">
      <c r="A13" s="598"/>
      <c r="B13" s="318"/>
      <c r="C13" s="319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14" t="s">
        <v>806</v>
      </c>
      <c r="B14" s="486" t="s">
        <v>873</v>
      </c>
      <c r="C14" s="350">
        <v>500</v>
      </c>
      <c r="D14" s="351" t="s">
        <v>13</v>
      </c>
      <c r="E14" s="211"/>
      <c r="F14" s="211"/>
      <c r="G14" s="211"/>
      <c r="H14" s="2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14" t="s">
        <v>828</v>
      </c>
      <c r="B15" s="470" t="s">
        <v>309</v>
      </c>
      <c r="C15" s="353">
        <v>200</v>
      </c>
      <c r="D15" s="351" t="s">
        <v>13</v>
      </c>
      <c r="E15" s="201"/>
      <c r="F15" s="201"/>
      <c r="G15" s="211"/>
      <c r="H15" s="6"/>
      <c r="I15" s="205"/>
      <c r="J15" s="216"/>
      <c r="K15" s="112">
        <f t="shared" ref="K15:K47" si="0">I15+(I15*J15/100)</f>
        <v>0</v>
      </c>
      <c r="L15" s="112">
        <f t="shared" ref="L15:L47" si="1">C15*I15</f>
        <v>0</v>
      </c>
      <c r="M15" s="112">
        <f t="shared" ref="M15:M47" si="2">C15*K15</f>
        <v>0</v>
      </c>
    </row>
    <row r="16" spans="1:13" ht="12.75" customHeight="1" x14ac:dyDescent="0.2">
      <c r="A16" s="14" t="s">
        <v>723</v>
      </c>
      <c r="B16" s="470" t="s">
        <v>113</v>
      </c>
      <c r="C16" s="352">
        <v>200</v>
      </c>
      <c r="D16" s="351" t="s">
        <v>13</v>
      </c>
      <c r="E16" s="201"/>
      <c r="F16" s="201"/>
      <c r="G16" s="211"/>
      <c r="H16" s="6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3" ht="12.75" customHeight="1" x14ac:dyDescent="0.2">
      <c r="A17" s="14" t="s">
        <v>835</v>
      </c>
      <c r="B17" s="470" t="s">
        <v>874</v>
      </c>
      <c r="C17" s="353">
        <v>150</v>
      </c>
      <c r="D17" s="351" t="s">
        <v>13</v>
      </c>
      <c r="E17" s="201"/>
      <c r="F17" s="201"/>
      <c r="G17" s="211"/>
      <c r="H17" s="6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14" t="s">
        <v>690</v>
      </c>
      <c r="B18" s="470" t="s">
        <v>114</v>
      </c>
      <c r="C18" s="353">
        <v>250</v>
      </c>
      <c r="D18" s="351" t="s">
        <v>13</v>
      </c>
      <c r="E18" s="201"/>
      <c r="F18" s="201"/>
      <c r="G18" s="211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12.75" customHeight="1" x14ac:dyDescent="0.2">
      <c r="A19" s="14" t="s">
        <v>696</v>
      </c>
      <c r="B19" s="470" t="s">
        <v>115</v>
      </c>
      <c r="C19" s="353">
        <v>50</v>
      </c>
      <c r="D19" s="351" t="s">
        <v>13</v>
      </c>
      <c r="E19" s="201"/>
      <c r="F19" s="201"/>
      <c r="G19" s="211"/>
      <c r="H19" s="6"/>
      <c r="I19" s="205"/>
      <c r="J19" s="216"/>
      <c r="K19" s="112">
        <f t="shared" si="0"/>
        <v>0</v>
      </c>
      <c r="L19" s="112">
        <f>C19*I19</f>
        <v>0</v>
      </c>
      <c r="M19" s="112">
        <f t="shared" si="2"/>
        <v>0</v>
      </c>
    </row>
    <row r="20" spans="1:13" ht="12.75" customHeight="1" x14ac:dyDescent="0.2">
      <c r="A20" s="14" t="s">
        <v>673</v>
      </c>
      <c r="B20" s="470" t="s">
        <v>339</v>
      </c>
      <c r="C20" s="353">
        <v>10</v>
      </c>
      <c r="D20" s="351" t="s">
        <v>13</v>
      </c>
      <c r="E20" s="201"/>
      <c r="F20" s="201"/>
      <c r="G20" s="211"/>
      <c r="H20" s="6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14" t="s">
        <v>731</v>
      </c>
      <c r="B21" s="470" t="s">
        <v>116</v>
      </c>
      <c r="C21" s="353">
        <v>300</v>
      </c>
      <c r="D21" s="351" t="s">
        <v>13</v>
      </c>
      <c r="E21" s="201"/>
      <c r="F21" s="201"/>
      <c r="G21" s="211"/>
      <c r="H21" s="6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14" t="s">
        <v>841</v>
      </c>
      <c r="B22" s="470" t="s">
        <v>340</v>
      </c>
      <c r="C22" s="353">
        <v>100</v>
      </c>
      <c r="D22" s="351" t="s">
        <v>13</v>
      </c>
      <c r="E22" s="201"/>
      <c r="F22" s="201"/>
      <c r="G22" s="211"/>
      <c r="H22" s="6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14" t="s">
        <v>843</v>
      </c>
      <c r="B23" s="470" t="s">
        <v>1029</v>
      </c>
      <c r="C23" s="518"/>
      <c r="D23" s="517"/>
      <c r="E23" s="400"/>
      <c r="F23" s="400"/>
      <c r="G23" s="400"/>
      <c r="H23" s="419"/>
      <c r="I23" s="400"/>
      <c r="J23" s="400"/>
      <c r="K23" s="419"/>
      <c r="L23" s="419"/>
      <c r="M23" s="419"/>
    </row>
    <row r="24" spans="1:13" ht="12.75" customHeight="1" x14ac:dyDescent="0.2">
      <c r="A24" s="519" t="s">
        <v>1030</v>
      </c>
      <c r="B24" s="470" t="s">
        <v>1031</v>
      </c>
      <c r="C24" s="353">
        <v>200</v>
      </c>
      <c r="D24" s="351" t="s">
        <v>13</v>
      </c>
      <c r="E24" s="201"/>
      <c r="F24" s="201"/>
      <c r="G24" s="211"/>
      <c r="H24" s="6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519" t="s">
        <v>1032</v>
      </c>
      <c r="B25" s="470" t="s">
        <v>1033</v>
      </c>
      <c r="C25" s="353">
        <v>200</v>
      </c>
      <c r="D25" s="351" t="s">
        <v>13</v>
      </c>
      <c r="E25" s="201"/>
      <c r="F25" s="201"/>
      <c r="G25" s="211"/>
      <c r="H25" s="6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519" t="s">
        <v>1034</v>
      </c>
      <c r="B26" s="470" t="s">
        <v>1035</v>
      </c>
      <c r="C26" s="353">
        <v>200</v>
      </c>
      <c r="D26" s="351" t="s">
        <v>13</v>
      </c>
      <c r="E26" s="201"/>
      <c r="F26" s="201"/>
      <c r="G26" s="211"/>
      <c r="H26" s="6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519" t="s">
        <v>1036</v>
      </c>
      <c r="B27" s="470" t="s">
        <v>1037</v>
      </c>
      <c r="C27" s="353">
        <v>5</v>
      </c>
      <c r="D27" s="351" t="s">
        <v>13</v>
      </c>
      <c r="E27" s="201"/>
      <c r="F27" s="201"/>
      <c r="G27" s="211"/>
      <c r="H27" s="6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14" t="s">
        <v>845</v>
      </c>
      <c r="B28" s="470" t="s">
        <v>402</v>
      </c>
      <c r="C28" s="353">
        <v>25</v>
      </c>
      <c r="D28" s="351" t="s">
        <v>13</v>
      </c>
      <c r="E28" s="201"/>
      <c r="F28" s="201"/>
      <c r="G28" s="211"/>
      <c r="H28" s="6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14" t="s">
        <v>847</v>
      </c>
      <c r="B29" s="470" t="s">
        <v>117</v>
      </c>
      <c r="C29" s="353">
        <v>10</v>
      </c>
      <c r="D29" s="351" t="s">
        <v>13</v>
      </c>
      <c r="E29" s="201"/>
      <c r="F29" s="201"/>
      <c r="G29" s="211"/>
      <c r="H29" s="6"/>
      <c r="I29" s="205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14" t="s">
        <v>849</v>
      </c>
      <c r="B30" s="470" t="s">
        <v>118</v>
      </c>
      <c r="C30" s="353">
        <v>150</v>
      </c>
      <c r="D30" s="351" t="s">
        <v>13</v>
      </c>
      <c r="E30" s="201"/>
      <c r="F30" s="201"/>
      <c r="G30" s="211"/>
      <c r="H30" s="6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14" t="s">
        <v>850</v>
      </c>
      <c r="B31" s="470" t="s">
        <v>348</v>
      </c>
      <c r="C31" s="353">
        <v>200</v>
      </c>
      <c r="D31" s="351" t="s">
        <v>13</v>
      </c>
      <c r="E31" s="201"/>
      <c r="F31" s="201"/>
      <c r="G31" s="211"/>
      <c r="H31" s="6"/>
      <c r="I31" s="205"/>
      <c r="J31" s="216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14" t="s">
        <v>852</v>
      </c>
      <c r="B32" s="470" t="s">
        <v>119</v>
      </c>
      <c r="C32" s="352"/>
      <c r="D32" s="351"/>
      <c r="E32" s="400"/>
      <c r="F32" s="400"/>
      <c r="G32" s="400"/>
      <c r="H32" s="419"/>
      <c r="I32" s="400"/>
      <c r="J32" s="400"/>
      <c r="K32" s="419"/>
      <c r="L32" s="419"/>
      <c r="M32" s="419"/>
    </row>
    <row r="33" spans="1:14" ht="12.75" customHeight="1" x14ac:dyDescent="0.2">
      <c r="A33" s="474" t="s">
        <v>497</v>
      </c>
      <c r="B33" s="470" t="s">
        <v>120</v>
      </c>
      <c r="C33" s="353">
        <v>300</v>
      </c>
      <c r="D33" s="351" t="s">
        <v>13</v>
      </c>
      <c r="E33" s="201"/>
      <c r="F33" s="201"/>
      <c r="G33" s="211"/>
      <c r="H33" s="6"/>
      <c r="I33" s="205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4" ht="12.75" customHeight="1" x14ac:dyDescent="0.2">
      <c r="A34" s="474" t="s">
        <v>531</v>
      </c>
      <c r="B34" s="470" t="s">
        <v>121</v>
      </c>
      <c r="C34" s="353">
        <v>300</v>
      </c>
      <c r="D34" s="351" t="s">
        <v>13</v>
      </c>
      <c r="E34" s="201"/>
      <c r="F34" s="201"/>
      <c r="G34" s="211"/>
      <c r="H34" s="6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4" ht="12.75" customHeight="1" x14ac:dyDescent="0.2">
      <c r="A35" s="474" t="s">
        <v>546</v>
      </c>
      <c r="B35" s="470" t="s">
        <v>915</v>
      </c>
      <c r="C35" s="353">
        <v>450</v>
      </c>
      <c r="D35" s="351" t="s">
        <v>13</v>
      </c>
      <c r="E35" s="201"/>
      <c r="F35" s="201"/>
      <c r="G35" s="211"/>
      <c r="H35" s="6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4" s="8" customFormat="1" ht="12.75" customHeight="1" x14ac:dyDescent="0.2">
      <c r="A36" s="474" t="s">
        <v>547</v>
      </c>
      <c r="B36" s="470" t="s">
        <v>375</v>
      </c>
      <c r="C36" s="353">
        <v>100</v>
      </c>
      <c r="D36" s="351" t="s">
        <v>13</v>
      </c>
      <c r="E36" s="201"/>
      <c r="F36" s="201"/>
      <c r="G36" s="211"/>
      <c r="H36" s="6"/>
      <c r="I36" s="205"/>
      <c r="J36" s="216"/>
      <c r="K36" s="112">
        <f t="shared" si="0"/>
        <v>0</v>
      </c>
      <c r="L36" s="112">
        <f t="shared" si="1"/>
        <v>0</v>
      </c>
      <c r="M36" s="112">
        <f t="shared" si="2"/>
        <v>0</v>
      </c>
    </row>
    <row r="37" spans="1:14" s="8" customFormat="1" ht="12.75" customHeight="1" x14ac:dyDescent="0.2">
      <c r="A37" s="14" t="s">
        <v>853</v>
      </c>
      <c r="B37" s="509" t="s">
        <v>282</v>
      </c>
      <c r="C37" s="353">
        <v>50</v>
      </c>
      <c r="D37" s="352" t="s">
        <v>13</v>
      </c>
      <c r="E37" s="201"/>
      <c r="F37" s="201"/>
      <c r="G37" s="201"/>
      <c r="H37" s="6"/>
      <c r="I37" s="205"/>
      <c r="J37" s="216"/>
      <c r="K37" s="112">
        <f t="shared" si="0"/>
        <v>0</v>
      </c>
      <c r="L37" s="112">
        <f t="shared" si="1"/>
        <v>0</v>
      </c>
      <c r="M37" s="112">
        <f t="shared" si="2"/>
        <v>0</v>
      </c>
    </row>
    <row r="38" spans="1:14" s="8" customFormat="1" ht="12.75" customHeight="1" x14ac:dyDescent="0.2">
      <c r="A38" s="14" t="s">
        <v>855</v>
      </c>
      <c r="B38" s="509" t="s">
        <v>364</v>
      </c>
      <c r="C38" s="353">
        <v>50</v>
      </c>
      <c r="D38" s="351" t="s">
        <v>13</v>
      </c>
      <c r="E38" s="201"/>
      <c r="F38" s="201"/>
      <c r="G38" s="211"/>
      <c r="H38" s="6"/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4" s="8" customFormat="1" ht="12.75" customHeight="1" x14ac:dyDescent="0.2">
      <c r="A39" s="14" t="s">
        <v>857</v>
      </c>
      <c r="B39" s="509" t="s">
        <v>376</v>
      </c>
      <c r="C39" s="353">
        <v>5</v>
      </c>
      <c r="D39" s="351" t="s">
        <v>13</v>
      </c>
      <c r="E39" s="201"/>
      <c r="F39" s="201"/>
      <c r="G39" s="211"/>
      <c r="H39" s="6"/>
      <c r="I39" s="205"/>
      <c r="J39" s="216"/>
      <c r="K39" s="112">
        <f t="shared" si="0"/>
        <v>0</v>
      </c>
      <c r="L39" s="112">
        <f t="shared" si="1"/>
        <v>0</v>
      </c>
      <c r="M39" s="112">
        <f t="shared" si="2"/>
        <v>0</v>
      </c>
    </row>
    <row r="40" spans="1:14" s="8" customFormat="1" ht="12.75" customHeight="1" x14ac:dyDescent="0.2">
      <c r="A40" s="14" t="s">
        <v>859</v>
      </c>
      <c r="B40" s="509" t="s">
        <v>281</v>
      </c>
      <c r="C40" s="353">
        <v>150</v>
      </c>
      <c r="D40" s="351" t="s">
        <v>13</v>
      </c>
      <c r="E40" s="207"/>
      <c r="F40" s="207"/>
      <c r="G40" s="213"/>
      <c r="H40" s="6"/>
      <c r="I40" s="205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4" s="8" customFormat="1" ht="12.75" customHeight="1" x14ac:dyDescent="0.2">
      <c r="A41" s="14" t="s">
        <v>861</v>
      </c>
      <c r="B41" s="509" t="s">
        <v>424</v>
      </c>
      <c r="C41" s="353">
        <v>20</v>
      </c>
      <c r="D41" s="351" t="s">
        <v>13</v>
      </c>
      <c r="E41" s="207"/>
      <c r="F41" s="207"/>
      <c r="G41" s="213"/>
      <c r="H41" s="6"/>
      <c r="I41" s="205"/>
      <c r="J41" s="216"/>
      <c r="K41" s="112">
        <f t="shared" si="0"/>
        <v>0</v>
      </c>
      <c r="L41" s="112">
        <f t="shared" si="1"/>
        <v>0</v>
      </c>
      <c r="M41" s="112">
        <f t="shared" si="2"/>
        <v>0</v>
      </c>
    </row>
    <row r="42" spans="1:14" s="8" customFormat="1" ht="12.75" customHeight="1" x14ac:dyDescent="0.2">
      <c r="A42" s="14" t="s">
        <v>861</v>
      </c>
      <c r="B42" s="509" t="s">
        <v>390</v>
      </c>
      <c r="C42" s="353">
        <v>120</v>
      </c>
      <c r="D42" s="352" t="s">
        <v>13</v>
      </c>
      <c r="E42" s="207"/>
      <c r="F42" s="207"/>
      <c r="G42" s="207"/>
      <c r="H42" s="6"/>
      <c r="I42" s="205"/>
      <c r="J42" s="216"/>
      <c r="K42" s="112">
        <f t="shared" si="0"/>
        <v>0</v>
      </c>
      <c r="L42" s="112">
        <f t="shared" si="1"/>
        <v>0</v>
      </c>
      <c r="M42" s="112">
        <f t="shared" si="2"/>
        <v>0</v>
      </c>
    </row>
    <row r="43" spans="1:14" s="8" customFormat="1" ht="26.25" customHeight="1" x14ac:dyDescent="0.2">
      <c r="A43" s="474" t="s">
        <v>403</v>
      </c>
      <c r="B43" s="509" t="s">
        <v>391</v>
      </c>
      <c r="C43" s="353">
        <v>120</v>
      </c>
      <c r="D43" s="352" t="s">
        <v>13</v>
      </c>
      <c r="E43" s="207"/>
      <c r="F43" s="207"/>
      <c r="G43" s="207"/>
      <c r="H43" s="6"/>
      <c r="I43" s="205"/>
      <c r="J43" s="216"/>
      <c r="K43" s="112">
        <f t="shared" si="0"/>
        <v>0</v>
      </c>
      <c r="L43" s="112">
        <f>C43*I43</f>
        <v>0</v>
      </c>
      <c r="M43" s="112">
        <f>C43*K43</f>
        <v>0</v>
      </c>
    </row>
    <row r="44" spans="1:14" ht="12.75" customHeight="1" x14ac:dyDescent="0.2">
      <c r="A44" s="474" t="s">
        <v>436</v>
      </c>
      <c r="B44" s="509" t="s">
        <v>392</v>
      </c>
      <c r="C44" s="353">
        <v>5</v>
      </c>
      <c r="D44" s="351" t="s">
        <v>13</v>
      </c>
      <c r="E44" s="207"/>
      <c r="F44" s="207"/>
      <c r="G44" s="213"/>
      <c r="H44" s="6"/>
      <c r="I44" s="205"/>
      <c r="J44" s="216"/>
      <c r="K44" s="112">
        <f t="shared" si="0"/>
        <v>0</v>
      </c>
      <c r="L44" s="112">
        <f t="shared" si="1"/>
        <v>0</v>
      </c>
      <c r="M44" s="112">
        <f t="shared" si="2"/>
        <v>0</v>
      </c>
    </row>
    <row r="45" spans="1:14" ht="12.75" customHeight="1" x14ac:dyDescent="0.2">
      <c r="A45" s="14" t="s">
        <v>863</v>
      </c>
      <c r="B45" s="509" t="s">
        <v>124</v>
      </c>
      <c r="C45" s="353">
        <v>5</v>
      </c>
      <c r="D45" s="351" t="s">
        <v>13</v>
      </c>
      <c r="E45" s="207"/>
      <c r="F45" s="207"/>
      <c r="G45" s="213"/>
      <c r="H45" s="6"/>
      <c r="I45" s="205"/>
      <c r="J45" s="216"/>
      <c r="K45" s="112">
        <f t="shared" si="0"/>
        <v>0</v>
      </c>
      <c r="L45" s="112">
        <f t="shared" si="1"/>
        <v>0</v>
      </c>
      <c r="M45" s="112">
        <f t="shared" si="2"/>
        <v>0</v>
      </c>
    </row>
    <row r="46" spans="1:14" ht="12.75" customHeight="1" x14ac:dyDescent="0.2">
      <c r="A46" s="14" t="s">
        <v>972</v>
      </c>
      <c r="B46" s="509" t="s">
        <v>125</v>
      </c>
      <c r="C46" s="353">
        <v>5</v>
      </c>
      <c r="D46" s="351" t="s">
        <v>13</v>
      </c>
      <c r="E46" s="207"/>
      <c r="F46" s="207"/>
      <c r="G46" s="213"/>
      <c r="H46" s="6"/>
      <c r="I46" s="205"/>
      <c r="J46" s="216"/>
      <c r="K46" s="112">
        <f t="shared" si="0"/>
        <v>0</v>
      </c>
      <c r="L46" s="112">
        <f>C46*I46</f>
        <v>0</v>
      </c>
      <c r="M46" s="112">
        <f>C46*K46</f>
        <v>0</v>
      </c>
      <c r="N46" s="98"/>
    </row>
    <row r="47" spans="1:14" ht="25.5" x14ac:dyDescent="0.2">
      <c r="A47" s="100" t="s">
        <v>864</v>
      </c>
      <c r="B47" s="509" t="s">
        <v>867</v>
      </c>
      <c r="C47" s="353">
        <v>10</v>
      </c>
      <c r="D47" s="351" t="s">
        <v>13</v>
      </c>
      <c r="E47" s="207"/>
      <c r="F47" s="207"/>
      <c r="G47" s="213"/>
      <c r="H47" s="6"/>
      <c r="I47" s="205"/>
      <c r="J47" s="216"/>
      <c r="K47" s="112">
        <f t="shared" si="0"/>
        <v>0</v>
      </c>
      <c r="L47" s="112">
        <f t="shared" si="1"/>
        <v>0</v>
      </c>
      <c r="M47" s="112">
        <f t="shared" si="2"/>
        <v>0</v>
      </c>
      <c r="N47" s="98"/>
    </row>
    <row r="48" spans="1:14" x14ac:dyDescent="0.2">
      <c r="A48" s="120"/>
      <c r="B48" s="121" t="s">
        <v>29</v>
      </c>
      <c r="C48" s="122"/>
      <c r="D48" s="123"/>
      <c r="E48" s="121"/>
      <c r="F48" s="120"/>
      <c r="G48" s="120"/>
      <c r="H48" s="123"/>
      <c r="I48" s="125"/>
      <c r="J48" s="125"/>
      <c r="K48" s="125"/>
      <c r="L48" s="144">
        <f>SUM(L14:L47)</f>
        <v>0</v>
      </c>
      <c r="M48" s="144">
        <f>SUM(M14:M47)</f>
        <v>0</v>
      </c>
      <c r="N48" s="65"/>
    </row>
    <row r="49" spans="1:13" x14ac:dyDescent="0.2">
      <c r="J49" s="73"/>
      <c r="K49" s="73"/>
      <c r="L49" s="73"/>
    </row>
    <row r="50" spans="1:13" x14ac:dyDescent="0.2">
      <c r="B50" s="427" t="s">
        <v>970</v>
      </c>
      <c r="C50" s="152"/>
      <c r="D50" s="152"/>
      <c r="E50" s="153"/>
      <c r="F50" s="153"/>
      <c r="G50" s="428"/>
      <c r="H50" s="154"/>
      <c r="I50" s="148"/>
      <c r="J50" s="149"/>
      <c r="K50" s="149"/>
      <c r="L50" s="148" t="s">
        <v>30</v>
      </c>
      <c r="M50" s="154"/>
    </row>
    <row r="51" spans="1:13" x14ac:dyDescent="0.2">
      <c r="A51" s="68"/>
      <c r="B51" s="152"/>
      <c r="C51" s="152"/>
      <c r="D51" s="444"/>
      <c r="E51" s="153"/>
      <c r="F51" s="146"/>
      <c r="G51" s="429"/>
      <c r="H51" s="154"/>
      <c r="I51" s="148"/>
      <c r="J51" s="149"/>
      <c r="K51" s="149"/>
      <c r="L51" s="153"/>
      <c r="M51" s="154"/>
    </row>
    <row r="52" spans="1:13" x14ac:dyDescent="0.2">
      <c r="A52" s="68"/>
      <c r="B52" s="152"/>
      <c r="C52" s="152"/>
      <c r="D52" s="152"/>
      <c r="E52" s="153"/>
      <c r="F52" s="146"/>
      <c r="G52" s="429"/>
      <c r="H52" s="154"/>
      <c r="I52" s="148"/>
      <c r="J52" s="149"/>
      <c r="K52" s="149"/>
      <c r="L52" s="148" t="s">
        <v>31</v>
      </c>
      <c r="M52" s="147"/>
    </row>
    <row r="53" spans="1:13" ht="13.5" thickBot="1" x14ac:dyDescent="0.25">
      <c r="A53" s="68"/>
    </row>
    <row r="54" spans="1:13" ht="12.75" customHeight="1" x14ac:dyDescent="0.25">
      <c r="A54" s="68"/>
      <c r="B54" s="265" t="s">
        <v>449</v>
      </c>
      <c r="C54" s="266"/>
      <c r="D54" s="266"/>
      <c r="E54" s="267"/>
      <c r="F54" s="267"/>
      <c r="G54" s="267"/>
      <c r="H54" s="268"/>
      <c r="I54" s="269"/>
      <c r="J54" s="268"/>
      <c r="K54" s="267"/>
      <c r="L54" s="271"/>
      <c r="M54" s="68"/>
    </row>
    <row r="55" spans="1:13" s="8" customFormat="1" ht="13.5" customHeight="1" x14ac:dyDescent="0.25">
      <c r="A55" s="68"/>
      <c r="B55" s="272" t="s">
        <v>890</v>
      </c>
      <c r="C55" s="260"/>
      <c r="D55" s="261"/>
      <c r="E55" s="261"/>
      <c r="F55" s="261"/>
      <c r="G55" s="261"/>
      <c r="H55" s="262"/>
      <c r="I55" s="262"/>
      <c r="J55" s="261"/>
      <c r="K55" s="264"/>
      <c r="L55" s="273"/>
    </row>
    <row r="56" spans="1:13" s="8" customFormat="1" ht="12.75" customHeight="1" x14ac:dyDescent="0.25">
      <c r="A56" s="68"/>
      <c r="B56" s="422" t="s">
        <v>1057</v>
      </c>
      <c r="C56" s="423"/>
      <c r="D56" s="424"/>
      <c r="E56" s="424"/>
      <c r="F56" s="261"/>
      <c r="G56" s="261"/>
      <c r="H56" s="262"/>
      <c r="I56" s="262"/>
      <c r="J56" s="261"/>
      <c r="K56" s="264"/>
      <c r="L56" s="273"/>
    </row>
    <row r="57" spans="1:13" ht="18.75" customHeight="1" x14ac:dyDescent="0.25">
      <c r="A57" s="68"/>
      <c r="B57" s="571" t="s">
        <v>1058</v>
      </c>
      <c r="C57" s="572"/>
      <c r="D57" s="572"/>
      <c r="E57" s="572"/>
      <c r="F57" s="572"/>
      <c r="G57" s="572"/>
      <c r="H57" s="572"/>
      <c r="I57" s="572"/>
      <c r="J57" s="572"/>
      <c r="K57" s="572"/>
      <c r="L57" s="573"/>
      <c r="M57" s="68"/>
    </row>
    <row r="58" spans="1:13" ht="17.25" customHeight="1" x14ac:dyDescent="0.25">
      <c r="A58" s="68"/>
      <c r="B58" s="274" t="s">
        <v>1156</v>
      </c>
      <c r="C58" s="261"/>
      <c r="D58" s="261"/>
      <c r="E58" s="261"/>
      <c r="F58" s="261"/>
      <c r="G58" s="261"/>
      <c r="H58" s="262"/>
      <c r="I58" s="262"/>
      <c r="J58" s="261"/>
      <c r="K58" s="261"/>
      <c r="L58" s="275"/>
      <c r="M58" s="68"/>
    </row>
    <row r="59" spans="1:13" ht="30.75" customHeight="1" x14ac:dyDescent="0.25">
      <c r="A59" s="68"/>
      <c r="B59" s="571" t="s">
        <v>888</v>
      </c>
      <c r="C59" s="572"/>
      <c r="D59" s="572"/>
      <c r="E59" s="572"/>
      <c r="F59" s="572"/>
      <c r="G59" s="572"/>
      <c r="H59" s="572"/>
      <c r="I59" s="572"/>
      <c r="J59" s="572"/>
      <c r="K59" s="572"/>
      <c r="L59" s="573"/>
      <c r="M59" s="68"/>
    </row>
    <row r="60" spans="1:13" ht="29.25" customHeight="1" thickBot="1" x14ac:dyDescent="0.3">
      <c r="A60" s="68"/>
      <c r="B60" s="564" t="s">
        <v>1139</v>
      </c>
      <c r="C60" s="565"/>
      <c r="D60" s="565"/>
      <c r="E60" s="594"/>
      <c r="F60" s="594"/>
      <c r="G60" s="594"/>
      <c r="H60" s="594"/>
      <c r="I60" s="594"/>
      <c r="J60" s="594"/>
      <c r="K60" s="595"/>
      <c r="L60" s="596"/>
      <c r="M60" s="68"/>
    </row>
  </sheetData>
  <sheetProtection algorithmName="SHA-512" hashValue="7ohsw99PmGMedtDXtXSxQobltpkqYbhqsrl+E+KbMvlgH4dDitP+HK8oO07xt0voVuGV5PVtK7tEyjv/zvfTZw==" saltValue="VlXWbP//2qbUzOKfA8jAkg==" spinCount="100000" sheet="1" formatCells="0" formatColumns="0"/>
  <protectedRanges>
    <protectedRange password="CC67" sqref="F48:G48 E14:G22 E24:G31 E33:G47" name="Obseg1_1"/>
    <protectedRange password="CC67" sqref="I14:I22 I24:I31" name="Obseg1_1_1_1_5_3_4_3_1_7_2_6_1_1"/>
    <protectedRange password="CC67" sqref="I33:I39" name="Obseg1_1_1_1_5_3_4_3_1_7_2_6_2_1"/>
    <protectedRange password="CC67" sqref="I40:I46" name="Obseg1_1_1_1_5_3_4_3_1_7_2_6_3_1"/>
    <protectedRange password="CC67" sqref="I47" name="Obseg1_1_1_1_5_3_4_3_1_7_2_6_5_1"/>
    <protectedRange password="CC67" sqref="L51 E50:E52 F50" name="Obseg1_2_1_1_1_1"/>
    <protectedRange password="CC67" sqref="E23:M23 E32:M32" name="Obseg1_1_1_2_1"/>
  </protectedRanges>
  <mergeCells count="14">
    <mergeCell ref="C2:D2"/>
    <mergeCell ref="C3:D3"/>
    <mergeCell ref="C4:D4"/>
    <mergeCell ref="C5:D5"/>
    <mergeCell ref="A12:A13"/>
    <mergeCell ref="M12:M13"/>
    <mergeCell ref="B57:L57"/>
    <mergeCell ref="B59:L59"/>
    <mergeCell ref="B60:L60"/>
    <mergeCell ref="L12:L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H16" sqref="H16"/>
    </sheetView>
  </sheetViews>
  <sheetFormatPr defaultColWidth="9.140625" defaultRowHeight="12.75" x14ac:dyDescent="0.2"/>
  <cols>
    <col min="1" max="1" width="4.85546875" style="62" customWidth="1"/>
    <col min="2" max="2" width="35.28515625" style="259" customWidth="1"/>
    <col min="3" max="3" width="10.28515625" style="259" customWidth="1"/>
    <col min="4" max="4" width="3.7109375" style="259" bestFit="1" customWidth="1"/>
    <col min="5" max="5" width="17.28515625" style="259" customWidth="1"/>
    <col min="6" max="6" width="14" style="62" customWidth="1"/>
    <col min="7" max="7" width="15.140625" style="62" customWidth="1"/>
    <col min="8" max="8" width="9.140625" style="64"/>
    <col min="9" max="9" width="11.28515625" style="67" customWidth="1"/>
    <col min="10" max="10" width="4.5703125" style="48" customWidth="1"/>
    <col min="11" max="11" width="11.140625" style="48" customWidth="1"/>
    <col min="12" max="12" width="11.28515625" style="48" customWidth="1"/>
    <col min="13" max="13" width="1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1075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2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6.5" customHeight="1" x14ac:dyDescent="0.2">
      <c r="A13" s="598"/>
      <c r="B13" s="255"/>
      <c r="C13" s="319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s="8" customFormat="1" ht="26.25" customHeight="1" x14ac:dyDescent="0.2">
      <c r="A14" s="100"/>
      <c r="B14" s="141" t="s">
        <v>921</v>
      </c>
      <c r="C14" s="89"/>
      <c r="D14" s="93"/>
      <c r="E14" s="400"/>
      <c r="F14" s="400"/>
      <c r="G14" s="400"/>
      <c r="H14" s="400"/>
      <c r="I14" s="400"/>
      <c r="J14" s="400"/>
      <c r="K14" s="400"/>
      <c r="L14" s="400"/>
      <c r="M14" s="400"/>
    </row>
    <row r="15" spans="1:13" s="8" customFormat="1" ht="26.25" customHeight="1" x14ac:dyDescent="0.2">
      <c r="A15" s="14" t="s">
        <v>806</v>
      </c>
      <c r="B15" s="159" t="s">
        <v>868</v>
      </c>
      <c r="C15" s="345">
        <v>20</v>
      </c>
      <c r="D15" s="1" t="s">
        <v>13</v>
      </c>
      <c r="E15" s="207"/>
      <c r="F15" s="207"/>
      <c r="G15" s="213"/>
      <c r="H15" s="6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14" t="s">
        <v>828</v>
      </c>
      <c r="B16" s="159" t="s">
        <v>283</v>
      </c>
      <c r="C16" s="345">
        <v>30</v>
      </c>
      <c r="D16" s="1" t="s">
        <v>13</v>
      </c>
      <c r="E16" s="201"/>
      <c r="F16" s="201"/>
      <c r="G16" s="211"/>
      <c r="H16" s="6"/>
      <c r="I16" s="205"/>
      <c r="J16" s="216"/>
      <c r="K16" s="112">
        <f t="shared" ref="K16:K19" si="0">I16+(I16*J16/100)</f>
        <v>0</v>
      </c>
      <c r="L16" s="112">
        <f t="shared" ref="L16:L19" si="1">C16*I16</f>
        <v>0</v>
      </c>
      <c r="M16" s="112">
        <f t="shared" ref="M16:M19" si="2">C16*K16</f>
        <v>0</v>
      </c>
    </row>
    <row r="17" spans="1:14" ht="12.75" customHeight="1" x14ac:dyDescent="0.2">
      <c r="A17" s="14" t="s">
        <v>723</v>
      </c>
      <c r="B17" s="159" t="s">
        <v>922</v>
      </c>
      <c r="C17" s="345">
        <v>20</v>
      </c>
      <c r="D17" s="1" t="s">
        <v>13</v>
      </c>
      <c r="E17" s="201"/>
      <c r="F17" s="201"/>
      <c r="G17" s="211"/>
      <c r="H17" s="6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4" ht="12.75" customHeight="1" x14ac:dyDescent="0.2">
      <c r="A18" s="14" t="s">
        <v>835</v>
      </c>
      <c r="B18" s="159" t="s">
        <v>284</v>
      </c>
      <c r="C18" s="345">
        <v>60</v>
      </c>
      <c r="D18" s="1" t="s">
        <v>13</v>
      </c>
      <c r="E18" s="201"/>
      <c r="F18" s="201"/>
      <c r="G18" s="211"/>
      <c r="H18" s="6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4" ht="12.75" customHeight="1" x14ac:dyDescent="0.2">
      <c r="A19" s="14" t="s">
        <v>690</v>
      </c>
      <c r="B19" s="51" t="s">
        <v>308</v>
      </c>
      <c r="C19" s="345">
        <v>120</v>
      </c>
      <c r="D19" s="1" t="s">
        <v>13</v>
      </c>
      <c r="E19" s="201"/>
      <c r="F19" s="201"/>
      <c r="G19" s="211"/>
      <c r="H19" s="6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4" ht="12.75" customHeight="1" x14ac:dyDescent="0.2">
      <c r="A20" s="120"/>
      <c r="B20" s="121" t="s">
        <v>29</v>
      </c>
      <c r="C20" s="122"/>
      <c r="D20" s="123"/>
      <c r="E20" s="121"/>
      <c r="F20" s="120"/>
      <c r="G20" s="120"/>
      <c r="H20" s="123"/>
      <c r="I20" s="125"/>
      <c r="J20" s="125"/>
      <c r="K20" s="125"/>
      <c r="L20" s="144">
        <f>SUM(L15:L19)</f>
        <v>0</v>
      </c>
      <c r="M20" s="144">
        <f>SUM(M15:M19)</f>
        <v>0</v>
      </c>
    </row>
    <row r="21" spans="1:14" ht="12.75" customHeight="1" x14ac:dyDescent="0.2">
      <c r="J21" s="73"/>
      <c r="K21" s="73"/>
      <c r="L21" s="73"/>
    </row>
    <row r="22" spans="1:14" ht="12.75" customHeight="1" x14ac:dyDescent="0.2">
      <c r="B22" s="427" t="s">
        <v>970</v>
      </c>
      <c r="C22" s="152"/>
      <c r="D22" s="152"/>
      <c r="E22" s="153"/>
      <c r="F22" s="153"/>
      <c r="G22" s="428"/>
      <c r="H22" s="154"/>
      <c r="I22" s="148"/>
      <c r="J22" s="149"/>
      <c r="K22" s="149"/>
      <c r="L22" s="148" t="s">
        <v>30</v>
      </c>
      <c r="M22" s="154"/>
      <c r="N22" s="98"/>
    </row>
    <row r="23" spans="1:14" x14ac:dyDescent="0.2">
      <c r="A23" s="68"/>
      <c r="B23" s="152"/>
      <c r="C23" s="152"/>
      <c r="D23" s="444"/>
      <c r="E23" s="153"/>
      <c r="F23" s="146"/>
      <c r="G23" s="429"/>
      <c r="H23" s="154"/>
      <c r="I23" s="148"/>
      <c r="J23" s="149"/>
      <c r="K23" s="149"/>
      <c r="L23" s="153"/>
      <c r="M23" s="154"/>
      <c r="N23" s="98"/>
    </row>
    <row r="24" spans="1:14" x14ac:dyDescent="0.2">
      <c r="A24" s="68"/>
      <c r="B24" s="152"/>
      <c r="C24" s="152"/>
      <c r="D24" s="152"/>
      <c r="E24" s="153"/>
      <c r="F24" s="146"/>
      <c r="G24" s="429"/>
      <c r="H24" s="154"/>
      <c r="I24" s="148"/>
      <c r="J24" s="149"/>
      <c r="K24" s="149"/>
      <c r="L24" s="148" t="s">
        <v>31</v>
      </c>
      <c r="M24" s="147"/>
      <c r="N24" s="65"/>
    </row>
    <row r="25" spans="1:14" x14ac:dyDescent="0.2">
      <c r="A25" s="68"/>
      <c r="B25" s="95"/>
      <c r="C25" s="95"/>
      <c r="D25" s="95"/>
      <c r="E25" s="96"/>
      <c r="G25" s="65"/>
      <c r="H25" s="97"/>
      <c r="L25" s="67"/>
      <c r="M25" s="64"/>
      <c r="N25" s="65"/>
    </row>
    <row r="26" spans="1:14" ht="13.5" thickBot="1" x14ac:dyDescent="0.25">
      <c r="A26" s="68"/>
    </row>
    <row r="27" spans="1:14" ht="12.75" customHeight="1" x14ac:dyDescent="0.25">
      <c r="A27" s="68"/>
      <c r="B27" s="265" t="s">
        <v>449</v>
      </c>
      <c r="C27" s="266"/>
      <c r="D27" s="266"/>
      <c r="E27" s="267"/>
      <c r="F27" s="267"/>
      <c r="G27" s="267"/>
      <c r="H27" s="268"/>
      <c r="I27" s="269"/>
      <c r="J27" s="268"/>
      <c r="K27" s="267"/>
      <c r="L27" s="271"/>
      <c r="M27" s="68"/>
    </row>
    <row r="28" spans="1:14" s="8" customFormat="1" ht="13.5" customHeight="1" x14ac:dyDescent="0.25">
      <c r="A28" s="68"/>
      <c r="B28" s="272" t="s">
        <v>890</v>
      </c>
      <c r="C28" s="260"/>
      <c r="D28" s="261"/>
      <c r="E28" s="261"/>
      <c r="F28" s="261"/>
      <c r="G28" s="261"/>
      <c r="H28" s="262"/>
      <c r="I28" s="262"/>
      <c r="J28" s="261"/>
      <c r="K28" s="264"/>
      <c r="L28" s="273"/>
    </row>
    <row r="29" spans="1:14" s="8" customFormat="1" ht="12.75" customHeight="1" x14ac:dyDescent="0.25">
      <c r="A29" s="68"/>
      <c r="B29" s="422" t="s">
        <v>1057</v>
      </c>
      <c r="C29" s="423"/>
      <c r="D29" s="424"/>
      <c r="E29" s="424"/>
      <c r="F29" s="261"/>
      <c r="G29" s="261"/>
      <c r="H29" s="262"/>
      <c r="I29" s="262"/>
      <c r="J29" s="261"/>
      <c r="K29" s="264"/>
      <c r="L29" s="273"/>
    </row>
    <row r="30" spans="1:14" ht="36" customHeight="1" x14ac:dyDescent="0.25">
      <c r="A30" s="68"/>
      <c r="B30" s="571" t="s">
        <v>1160</v>
      </c>
      <c r="C30" s="572"/>
      <c r="D30" s="572"/>
      <c r="E30" s="572"/>
      <c r="F30" s="572"/>
      <c r="G30" s="572"/>
      <c r="H30" s="572"/>
      <c r="I30" s="572"/>
      <c r="J30" s="572"/>
      <c r="K30" s="572"/>
      <c r="L30" s="573"/>
      <c r="M30" s="68"/>
    </row>
    <row r="31" spans="1:14" ht="30.75" customHeight="1" x14ac:dyDescent="0.25">
      <c r="A31" s="68"/>
      <c r="B31" s="571" t="s">
        <v>888</v>
      </c>
      <c r="C31" s="572"/>
      <c r="D31" s="572"/>
      <c r="E31" s="572"/>
      <c r="F31" s="572"/>
      <c r="G31" s="572"/>
      <c r="H31" s="572"/>
      <c r="I31" s="572"/>
      <c r="J31" s="572"/>
      <c r="K31" s="572"/>
      <c r="L31" s="573"/>
      <c r="M31" s="68"/>
    </row>
    <row r="32" spans="1:14" ht="29.25" customHeight="1" thickBot="1" x14ac:dyDescent="0.3">
      <c r="A32" s="68"/>
      <c r="B32" s="564" t="s">
        <v>1139</v>
      </c>
      <c r="C32" s="565"/>
      <c r="D32" s="565"/>
      <c r="E32" s="594"/>
      <c r="F32" s="594"/>
      <c r="G32" s="594"/>
      <c r="H32" s="594"/>
      <c r="I32" s="594"/>
      <c r="J32" s="594"/>
      <c r="K32" s="595"/>
      <c r="L32" s="596"/>
      <c r="M32" s="68"/>
    </row>
    <row r="33" spans="2:13" x14ac:dyDescent="0.2">
      <c r="B33" s="62"/>
      <c r="C33" s="62"/>
      <c r="D33" s="62"/>
      <c r="E33" s="62"/>
      <c r="F33" s="426"/>
      <c r="G33" s="426"/>
      <c r="H33" s="426"/>
      <c r="I33" s="426"/>
      <c r="J33" s="426"/>
      <c r="K33" s="426"/>
      <c r="L33" s="426"/>
      <c r="M33" s="426"/>
    </row>
    <row r="34" spans="2:13" ht="12.75" customHeight="1" x14ac:dyDescent="0.2">
      <c r="B34" s="567"/>
      <c r="C34" s="567"/>
      <c r="D34" s="567"/>
      <c r="E34" s="567"/>
      <c r="F34" s="568"/>
      <c r="G34" s="568"/>
      <c r="H34" s="568"/>
      <c r="I34" s="568"/>
      <c r="J34" s="568"/>
      <c r="K34" s="568"/>
      <c r="L34" s="568"/>
      <c r="M34" s="568"/>
    </row>
    <row r="35" spans="2:13" x14ac:dyDescent="0.2">
      <c r="B35" s="62"/>
      <c r="C35" s="62"/>
      <c r="D35" s="62"/>
      <c r="E35" s="62"/>
    </row>
  </sheetData>
  <sheetProtection algorithmName="SHA-512" hashValue="ldpvC+7g7p3hk3A3IyyyWSVumhsHB2d0mfvpWVSUSh9u7HbkKtcaTQdsWeJw78PcxeOi8pee/7J7xnrU1xhZvA==" saltValue="b9K6MV1fXNxmYyaIblMtCg==" spinCount="100000" sheet="1" formatCells="0" formatColumns="0"/>
  <protectedRanges>
    <protectedRange password="CC67" sqref="E19 F19:G20 E15:G18" name="Obseg1"/>
    <protectedRange password="CC67" sqref="I19" name="Obseg1_1_1_1_5_3_4_3_1_7_2_6_1"/>
    <protectedRange password="CC67" sqref="I15" name="Obseg1_1_1_1_5_3_4_3_1_7_2_6_4"/>
    <protectedRange password="CC67" sqref="I16:I17" name="Obseg1_1_1_1_5_3_4_3_1_7_2_6_2_2_2"/>
    <protectedRange password="CC67" sqref="I18" name="Obseg1_1_1_1_5_3_4_3_1_7_2_6_3_2_2"/>
    <protectedRange password="CC67" sqref="L23 E22:E25 F22" name="Obseg1_2_1_1_1"/>
    <protectedRange password="CC67" sqref="E14:M14" name="Obseg1_1_1_2_1"/>
  </protectedRanges>
  <mergeCells count="15">
    <mergeCell ref="C2:D2"/>
    <mergeCell ref="C3:D3"/>
    <mergeCell ref="C4:D4"/>
    <mergeCell ref="C5:D5"/>
    <mergeCell ref="B34:M34"/>
    <mergeCell ref="L12:L13"/>
    <mergeCell ref="A12:A13"/>
    <mergeCell ref="G12:G13"/>
    <mergeCell ref="I12:I13"/>
    <mergeCell ref="J12:J13"/>
    <mergeCell ref="K12:K13"/>
    <mergeCell ref="B30:L30"/>
    <mergeCell ref="B31:L31"/>
    <mergeCell ref="B32:L32"/>
    <mergeCell ref="M12:M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H20" sqref="H20"/>
    </sheetView>
  </sheetViews>
  <sheetFormatPr defaultColWidth="9.140625" defaultRowHeight="12.75" x14ac:dyDescent="0.2"/>
  <cols>
    <col min="1" max="1" width="4.85546875" style="62" customWidth="1"/>
    <col min="2" max="2" width="37" style="259" customWidth="1"/>
    <col min="3" max="3" width="11.28515625" style="259" customWidth="1"/>
    <col min="4" max="4" width="3.7109375" style="259" bestFit="1" customWidth="1"/>
    <col min="5" max="5" width="15" style="259" customWidth="1"/>
    <col min="6" max="6" width="12.28515625" style="62" customWidth="1"/>
    <col min="7" max="7" width="12" style="62" customWidth="1"/>
    <col min="8" max="9" width="9.85546875" style="64" customWidth="1"/>
    <col min="10" max="10" width="11.42578125" style="67" customWidth="1"/>
    <col min="11" max="11" width="5.85546875" style="48" customWidth="1"/>
    <col min="12" max="12" width="10.42578125" style="48" customWidth="1"/>
    <col min="13" max="13" width="13.5703125" style="48" customWidth="1"/>
    <col min="14" max="14" width="12.85546875" style="67" customWidth="1"/>
    <col min="15" max="16384" width="9.140625" style="68"/>
  </cols>
  <sheetData>
    <row r="1" spans="1:14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  <c r="N1" s="68"/>
    </row>
    <row r="2" spans="1:14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M2" s="68"/>
      <c r="N2" s="277" t="s">
        <v>1063</v>
      </c>
    </row>
    <row r="3" spans="1:14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  <c r="N3" s="68"/>
    </row>
    <row r="4" spans="1:14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  <c r="N4" s="68"/>
    </row>
    <row r="5" spans="1:14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  <c r="N5" s="68"/>
    </row>
    <row r="6" spans="1:14" ht="12.75" customHeight="1" x14ac:dyDescent="0.2">
      <c r="E6" s="62"/>
      <c r="G6" s="65"/>
      <c r="J6" s="69" t="s">
        <v>286</v>
      </c>
      <c r="K6" s="67"/>
      <c r="M6" s="68"/>
      <c r="N6" s="68"/>
    </row>
    <row r="7" spans="1:14" ht="12.75" customHeight="1" x14ac:dyDescent="0.2">
      <c r="G7" s="68"/>
      <c r="H7" s="68"/>
      <c r="I7" s="68"/>
      <c r="J7" s="69"/>
      <c r="K7" s="64"/>
      <c r="L7" s="67"/>
    </row>
    <row r="8" spans="1:14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72"/>
      <c r="J8" s="69"/>
      <c r="K8" s="73"/>
      <c r="L8" s="73"/>
      <c r="M8" s="73"/>
      <c r="N8" s="74"/>
    </row>
    <row r="9" spans="1:14" ht="12.75" customHeight="1" x14ac:dyDescent="0.2">
      <c r="B9" s="70" t="s">
        <v>794</v>
      </c>
      <c r="C9" s="70"/>
      <c r="D9" s="70"/>
      <c r="E9" s="70"/>
      <c r="H9" s="75"/>
      <c r="I9" s="75"/>
      <c r="N9" s="76"/>
    </row>
    <row r="10" spans="1:14" ht="12.75" customHeight="1" x14ac:dyDescent="0.2">
      <c r="B10" s="52" t="s">
        <v>1128</v>
      </c>
      <c r="C10" s="52"/>
      <c r="D10" s="52"/>
      <c r="E10" s="52"/>
      <c r="H10" s="75"/>
      <c r="I10" s="75"/>
      <c r="N10" s="76"/>
    </row>
    <row r="11" spans="1:14" ht="12.75" customHeight="1" thickBot="1" x14ac:dyDescent="0.25">
      <c r="B11" s="63"/>
      <c r="C11" s="63"/>
      <c r="D11" s="63"/>
      <c r="E11" s="63"/>
      <c r="H11" s="75"/>
      <c r="I11" s="75"/>
      <c r="N11" s="76"/>
    </row>
    <row r="12" spans="1:14" ht="12.75" customHeight="1" x14ac:dyDescent="0.2">
      <c r="A12" s="597" t="s">
        <v>5</v>
      </c>
      <c r="B12" s="416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605" t="s">
        <v>971</v>
      </c>
      <c r="J12" s="570" t="s">
        <v>9</v>
      </c>
      <c r="K12" s="560" t="s">
        <v>10</v>
      </c>
      <c r="L12" s="570" t="s">
        <v>792</v>
      </c>
      <c r="M12" s="560" t="s">
        <v>791</v>
      </c>
      <c r="N12" s="562" t="s">
        <v>790</v>
      </c>
    </row>
    <row r="13" spans="1:14" ht="23.25" customHeight="1" thickBot="1" x14ac:dyDescent="0.25">
      <c r="A13" s="649"/>
      <c r="B13" s="342"/>
      <c r="C13" s="343"/>
      <c r="D13" s="340"/>
      <c r="E13" s="340"/>
      <c r="F13" s="340"/>
      <c r="G13" s="650"/>
      <c r="H13" s="341" t="s">
        <v>11</v>
      </c>
      <c r="I13" s="651"/>
      <c r="J13" s="650"/>
      <c r="K13" s="650"/>
      <c r="L13" s="650"/>
      <c r="M13" s="650"/>
      <c r="N13" s="652"/>
    </row>
    <row r="14" spans="1:14" s="142" customFormat="1" ht="12.75" customHeight="1" x14ac:dyDescent="0.2">
      <c r="A14" s="294" t="s">
        <v>806</v>
      </c>
      <c r="B14" s="287" t="s">
        <v>516</v>
      </c>
      <c r="C14" s="287"/>
      <c r="D14" s="287"/>
      <c r="E14" s="400"/>
      <c r="F14" s="400"/>
      <c r="G14" s="400"/>
      <c r="H14" s="400"/>
      <c r="I14" s="400"/>
      <c r="J14" s="400"/>
      <c r="K14" s="400"/>
      <c r="L14" s="400"/>
      <c r="M14" s="400"/>
      <c r="N14" s="400"/>
    </row>
    <row r="15" spans="1:14" s="142" customFormat="1" ht="12.75" customHeight="1" x14ac:dyDescent="0.2">
      <c r="A15" s="295" t="s">
        <v>12</v>
      </c>
      <c r="B15" s="290" t="s">
        <v>517</v>
      </c>
      <c r="C15" s="290">
        <v>5</v>
      </c>
      <c r="D15" s="290" t="s">
        <v>13</v>
      </c>
      <c r="E15" s="50"/>
      <c r="F15" s="50"/>
      <c r="G15" s="50"/>
      <c r="H15" s="288"/>
      <c r="I15" s="205"/>
      <c r="J15" s="205"/>
      <c r="K15" s="209"/>
      <c r="L15" s="289">
        <f>J15+(J15*K15/100)</f>
        <v>0</v>
      </c>
      <c r="M15" s="289">
        <f>C15*J15</f>
        <v>0</v>
      </c>
      <c r="N15" s="289">
        <f>C15*L15</f>
        <v>0</v>
      </c>
    </row>
    <row r="16" spans="1:14" s="142" customFormat="1" ht="12.75" customHeight="1" x14ac:dyDescent="0.2">
      <c r="A16" s="295" t="s">
        <v>14</v>
      </c>
      <c r="B16" s="290" t="s">
        <v>893</v>
      </c>
      <c r="C16" s="290">
        <v>600</v>
      </c>
      <c r="D16" s="290" t="s">
        <v>13</v>
      </c>
      <c r="E16" s="50"/>
      <c r="F16" s="50"/>
      <c r="G16" s="50"/>
      <c r="H16" s="288"/>
      <c r="I16" s="205"/>
      <c r="J16" s="205"/>
      <c r="K16" s="209"/>
      <c r="L16" s="289">
        <f t="shared" ref="L16:L24" si="0">J16+(J16*K16/100)</f>
        <v>0</v>
      </c>
      <c r="M16" s="289">
        <f t="shared" ref="M16:M24" si="1">C16*J16</f>
        <v>0</v>
      </c>
      <c r="N16" s="289">
        <f t="shared" ref="N16:N24" si="2">C16*L16</f>
        <v>0</v>
      </c>
    </row>
    <row r="17" spans="1:15" s="142" customFormat="1" ht="12.75" customHeight="1" x14ac:dyDescent="0.2">
      <c r="A17" s="295" t="s">
        <v>15</v>
      </c>
      <c r="B17" s="290" t="s">
        <v>1143</v>
      </c>
      <c r="C17" s="291">
        <v>1400</v>
      </c>
      <c r="D17" s="290" t="s">
        <v>13</v>
      </c>
      <c r="E17" s="50"/>
      <c r="F17" s="50"/>
      <c r="G17" s="50"/>
      <c r="H17" s="288"/>
      <c r="I17" s="205"/>
      <c r="J17" s="205"/>
      <c r="K17" s="209"/>
      <c r="L17" s="289">
        <f t="shared" si="0"/>
        <v>0</v>
      </c>
      <c r="M17" s="289">
        <f t="shared" si="1"/>
        <v>0</v>
      </c>
      <c r="N17" s="289">
        <f t="shared" si="2"/>
        <v>0</v>
      </c>
    </row>
    <row r="18" spans="1:15" s="142" customFormat="1" ht="12.75" customHeight="1" x14ac:dyDescent="0.2">
      <c r="A18" s="295" t="s">
        <v>16</v>
      </c>
      <c r="B18" s="290" t="s">
        <v>561</v>
      </c>
      <c r="C18" s="291">
        <v>3500</v>
      </c>
      <c r="D18" s="290" t="s">
        <v>13</v>
      </c>
      <c r="E18" s="50"/>
      <c r="F18" s="50"/>
      <c r="G18" s="50"/>
      <c r="H18" s="288"/>
      <c r="I18" s="205"/>
      <c r="J18" s="205"/>
      <c r="K18" s="209"/>
      <c r="L18" s="289">
        <f t="shared" si="0"/>
        <v>0</v>
      </c>
      <c r="M18" s="289">
        <f t="shared" si="1"/>
        <v>0</v>
      </c>
      <c r="N18" s="289">
        <f t="shared" si="2"/>
        <v>0</v>
      </c>
    </row>
    <row r="19" spans="1:15" s="142" customFormat="1" ht="12.75" customHeight="1" x14ac:dyDescent="0.2">
      <c r="A19" s="295" t="s">
        <v>17</v>
      </c>
      <c r="B19" s="290" t="s">
        <v>562</v>
      </c>
      <c r="C19" s="291">
        <v>200</v>
      </c>
      <c r="D19" s="290" t="s">
        <v>13</v>
      </c>
      <c r="E19" s="50"/>
      <c r="F19" s="50"/>
      <c r="G19" s="50"/>
      <c r="H19" s="288"/>
      <c r="I19" s="205"/>
      <c r="J19" s="205"/>
      <c r="K19" s="209"/>
      <c r="L19" s="289">
        <f t="shared" si="0"/>
        <v>0</v>
      </c>
      <c r="M19" s="289">
        <f t="shared" si="1"/>
        <v>0</v>
      </c>
      <c r="N19" s="289">
        <f t="shared" si="2"/>
        <v>0</v>
      </c>
    </row>
    <row r="20" spans="1:15" s="142" customFormat="1" ht="12.75" customHeight="1" x14ac:dyDescent="0.2">
      <c r="A20" s="295" t="s">
        <v>103</v>
      </c>
      <c r="B20" s="290" t="s">
        <v>875</v>
      </c>
      <c r="C20" s="291">
        <v>50</v>
      </c>
      <c r="D20" s="290" t="s">
        <v>13</v>
      </c>
      <c r="E20" s="50"/>
      <c r="F20" s="50"/>
      <c r="G20" s="50"/>
      <c r="H20" s="288"/>
      <c r="I20" s="205"/>
      <c r="J20" s="205"/>
      <c r="K20" s="209"/>
      <c r="L20" s="289">
        <f t="shared" si="0"/>
        <v>0</v>
      </c>
      <c r="M20" s="289">
        <f t="shared" si="1"/>
        <v>0</v>
      </c>
      <c r="N20" s="289">
        <f t="shared" si="2"/>
        <v>0</v>
      </c>
    </row>
    <row r="21" spans="1:15" s="142" customFormat="1" ht="12.75" customHeight="1" x14ac:dyDescent="0.2">
      <c r="A21" s="295" t="s">
        <v>267</v>
      </c>
      <c r="B21" s="290" t="s">
        <v>876</v>
      </c>
      <c r="C21" s="291">
        <v>900</v>
      </c>
      <c r="D21" s="290" t="s">
        <v>13</v>
      </c>
      <c r="E21" s="50"/>
      <c r="F21" s="50"/>
      <c r="G21" s="50"/>
      <c r="H21" s="288"/>
      <c r="I21" s="205"/>
      <c r="J21" s="205"/>
      <c r="K21" s="209"/>
      <c r="L21" s="289">
        <f t="shared" si="0"/>
        <v>0</v>
      </c>
      <c r="M21" s="289">
        <f t="shared" si="1"/>
        <v>0</v>
      </c>
      <c r="N21" s="289">
        <f t="shared" si="2"/>
        <v>0</v>
      </c>
    </row>
    <row r="22" spans="1:15" s="142" customFormat="1" ht="12.75" customHeight="1" x14ac:dyDescent="0.2">
      <c r="A22" s="295" t="s">
        <v>273</v>
      </c>
      <c r="B22" s="290" t="s">
        <v>518</v>
      </c>
      <c r="C22" s="291">
        <v>5</v>
      </c>
      <c r="D22" s="290" t="s">
        <v>13</v>
      </c>
      <c r="E22" s="50"/>
      <c r="F22" s="50"/>
      <c r="G22" s="50"/>
      <c r="H22" s="288"/>
      <c r="I22" s="205"/>
      <c r="J22" s="205"/>
      <c r="K22" s="209"/>
      <c r="L22" s="289">
        <f t="shared" si="0"/>
        <v>0</v>
      </c>
      <c r="M22" s="289">
        <f t="shared" si="1"/>
        <v>0</v>
      </c>
      <c r="N22" s="289">
        <f t="shared" si="2"/>
        <v>0</v>
      </c>
    </row>
    <row r="23" spans="1:15" s="142" customFormat="1" ht="12.75" customHeight="1" x14ac:dyDescent="0.2">
      <c r="A23" s="286" t="s">
        <v>828</v>
      </c>
      <c r="B23" s="290" t="s">
        <v>564</v>
      </c>
      <c r="C23" s="291">
        <v>20</v>
      </c>
      <c r="D23" s="290" t="s">
        <v>13</v>
      </c>
      <c r="E23" s="50"/>
      <c r="F23" s="50"/>
      <c r="G23" s="50"/>
      <c r="H23" s="288"/>
      <c r="I23" s="205"/>
      <c r="J23" s="205"/>
      <c r="K23" s="209"/>
      <c r="L23" s="289">
        <f t="shared" si="0"/>
        <v>0</v>
      </c>
      <c r="M23" s="289">
        <f>C23*J23</f>
        <v>0</v>
      </c>
      <c r="N23" s="289">
        <f t="shared" si="2"/>
        <v>0</v>
      </c>
    </row>
    <row r="24" spans="1:15" s="142" customFormat="1" ht="12.75" customHeight="1" x14ac:dyDescent="0.2">
      <c r="A24" s="286" t="s">
        <v>723</v>
      </c>
      <c r="B24" s="290" t="s">
        <v>1050</v>
      </c>
      <c r="C24" s="291">
        <v>300</v>
      </c>
      <c r="D24" s="290" t="s">
        <v>13</v>
      </c>
      <c r="E24" s="50"/>
      <c r="F24" s="50"/>
      <c r="G24" s="50"/>
      <c r="H24" s="288"/>
      <c r="I24" s="205"/>
      <c r="J24" s="205"/>
      <c r="K24" s="209"/>
      <c r="L24" s="289">
        <f t="shared" si="0"/>
        <v>0</v>
      </c>
      <c r="M24" s="289">
        <f t="shared" si="1"/>
        <v>0</v>
      </c>
      <c r="N24" s="289">
        <f t="shared" si="2"/>
        <v>0</v>
      </c>
    </row>
    <row r="25" spans="1:15" ht="12.75" customHeight="1" x14ac:dyDescent="0.2">
      <c r="A25" s="120"/>
      <c r="B25" s="121" t="s">
        <v>29</v>
      </c>
      <c r="C25" s="122"/>
      <c r="D25" s="123"/>
      <c r="E25" s="121"/>
      <c r="F25" s="120"/>
      <c r="G25" s="120"/>
      <c r="H25" s="123"/>
      <c r="I25" s="123"/>
      <c r="J25" s="125"/>
      <c r="K25" s="125"/>
      <c r="L25" s="125"/>
      <c r="M25" s="126">
        <f>SUM(M15:M24)</f>
        <v>0</v>
      </c>
      <c r="N25" s="126">
        <f>SUM(N15:N24)</f>
        <v>0</v>
      </c>
    </row>
    <row r="26" spans="1:15" ht="12.75" customHeight="1" x14ac:dyDescent="0.2"/>
    <row r="27" spans="1:15" x14ac:dyDescent="0.2">
      <c r="A27" s="68"/>
      <c r="B27" s="427" t="s">
        <v>970</v>
      </c>
      <c r="C27" s="152"/>
      <c r="D27" s="152"/>
      <c r="E27" s="153"/>
      <c r="F27" s="153"/>
      <c r="G27" s="428"/>
      <c r="H27" s="154"/>
      <c r="I27" s="154"/>
      <c r="J27" s="148"/>
      <c r="K27" s="149"/>
      <c r="L27" s="149"/>
      <c r="M27" s="148" t="s">
        <v>30</v>
      </c>
      <c r="N27" s="154"/>
      <c r="O27" s="98"/>
    </row>
    <row r="28" spans="1:15" x14ac:dyDescent="0.2">
      <c r="A28" s="68"/>
      <c r="B28" s="152"/>
      <c r="C28" s="152"/>
      <c r="D28" s="444"/>
      <c r="E28" s="153"/>
      <c r="F28" s="146"/>
      <c r="G28" s="429"/>
      <c r="H28" s="154"/>
      <c r="I28" s="154"/>
      <c r="J28" s="148"/>
      <c r="K28" s="149"/>
      <c r="L28" s="149"/>
      <c r="M28" s="153"/>
      <c r="N28" s="154"/>
      <c r="O28" s="98"/>
    </row>
    <row r="29" spans="1:15" x14ac:dyDescent="0.2">
      <c r="A29" s="68"/>
      <c r="B29" s="152"/>
      <c r="C29" s="152"/>
      <c r="D29" s="152"/>
      <c r="E29" s="153"/>
      <c r="F29" s="146"/>
      <c r="G29" s="429"/>
      <c r="H29" s="154"/>
      <c r="I29" s="154"/>
      <c r="J29" s="148"/>
      <c r="K29" s="149"/>
      <c r="L29" s="149"/>
      <c r="M29" s="148" t="s">
        <v>31</v>
      </c>
      <c r="N29" s="147"/>
      <c r="O29" s="65"/>
    </row>
    <row r="30" spans="1:15" x14ac:dyDescent="0.2">
      <c r="A30" s="68"/>
      <c r="B30" s="95"/>
      <c r="C30" s="95"/>
      <c r="D30" s="95"/>
      <c r="E30" s="96"/>
      <c r="G30" s="65"/>
      <c r="H30" s="97"/>
      <c r="I30" s="97"/>
      <c r="M30" s="67"/>
      <c r="N30" s="64"/>
      <c r="O30" s="65"/>
    </row>
    <row r="31" spans="1:15" ht="13.5" thickBot="1" x14ac:dyDescent="0.25">
      <c r="A31" s="68"/>
      <c r="B31" s="95"/>
      <c r="C31" s="95"/>
      <c r="D31" s="95"/>
      <c r="E31" s="96"/>
      <c r="G31" s="65"/>
      <c r="H31" s="97"/>
      <c r="I31" s="97"/>
      <c r="M31" s="67"/>
      <c r="N31" s="64"/>
      <c r="O31" s="65"/>
    </row>
    <row r="32" spans="1:15" ht="12.75" customHeight="1" x14ac:dyDescent="0.2">
      <c r="A32" s="68"/>
      <c r="B32" s="382" t="s">
        <v>449</v>
      </c>
      <c r="C32" s="393"/>
      <c r="D32" s="393"/>
      <c r="E32" s="394"/>
      <c r="F32" s="394"/>
      <c r="G32" s="394"/>
      <c r="H32" s="395"/>
      <c r="I32" s="395"/>
      <c r="J32" s="396"/>
      <c r="K32" s="395"/>
      <c r="L32" s="394"/>
      <c r="M32" s="271"/>
      <c r="N32" s="68"/>
    </row>
    <row r="33" spans="1:14" s="8" customFormat="1" ht="13.5" customHeight="1" x14ac:dyDescent="0.2">
      <c r="A33" s="68"/>
      <c r="B33" s="387" t="s">
        <v>890</v>
      </c>
      <c r="C33" s="388"/>
      <c r="D33" s="389"/>
      <c r="E33" s="389"/>
      <c r="F33" s="389"/>
      <c r="G33" s="389"/>
      <c r="H33" s="390"/>
      <c r="I33" s="390"/>
      <c r="J33" s="390"/>
      <c r="K33" s="389"/>
      <c r="L33" s="264"/>
      <c r="M33" s="273"/>
    </row>
    <row r="34" spans="1:14" s="8" customFormat="1" ht="12.75" customHeight="1" x14ac:dyDescent="0.2">
      <c r="A34" s="68"/>
      <c r="B34" s="422" t="s">
        <v>1057</v>
      </c>
      <c r="C34" s="423"/>
      <c r="D34" s="424"/>
      <c r="E34" s="424"/>
      <c r="F34" s="389"/>
      <c r="G34" s="389"/>
      <c r="H34" s="390"/>
      <c r="I34" s="390"/>
      <c r="J34" s="390"/>
      <c r="K34" s="389"/>
      <c r="L34" s="264"/>
      <c r="M34" s="273"/>
    </row>
    <row r="35" spans="1:14" ht="36" customHeight="1" x14ac:dyDescent="0.2">
      <c r="A35" s="68"/>
      <c r="B35" s="571" t="s">
        <v>1161</v>
      </c>
      <c r="C35" s="586"/>
      <c r="D35" s="586"/>
      <c r="E35" s="586"/>
      <c r="F35" s="586"/>
      <c r="G35" s="586"/>
      <c r="H35" s="586"/>
      <c r="I35" s="586"/>
      <c r="J35" s="586"/>
      <c r="K35" s="586"/>
      <c r="L35" s="586"/>
      <c r="M35" s="587"/>
      <c r="N35" s="68"/>
    </row>
    <row r="36" spans="1:14" ht="30.75" customHeight="1" x14ac:dyDescent="0.2">
      <c r="A36" s="68"/>
      <c r="B36" s="571" t="s">
        <v>888</v>
      </c>
      <c r="C36" s="586"/>
      <c r="D36" s="586"/>
      <c r="E36" s="586"/>
      <c r="F36" s="586"/>
      <c r="G36" s="586"/>
      <c r="H36" s="586"/>
      <c r="I36" s="586"/>
      <c r="J36" s="586"/>
      <c r="K36" s="586"/>
      <c r="L36" s="586"/>
      <c r="M36" s="587"/>
      <c r="N36" s="68"/>
    </row>
    <row r="37" spans="1:14" ht="29.25" customHeight="1" thickBot="1" x14ac:dyDescent="0.25">
      <c r="A37" s="68"/>
      <c r="B37" s="599" t="s">
        <v>1139</v>
      </c>
      <c r="C37" s="600"/>
      <c r="D37" s="600"/>
      <c r="E37" s="590"/>
      <c r="F37" s="590"/>
      <c r="G37" s="590"/>
      <c r="H37" s="590"/>
      <c r="I37" s="590"/>
      <c r="J37" s="590"/>
      <c r="K37" s="590"/>
      <c r="L37" s="591"/>
      <c r="M37" s="592"/>
      <c r="N37" s="68"/>
    </row>
    <row r="38" spans="1:14" ht="12.75" customHeight="1" x14ac:dyDescent="0.2">
      <c r="A38" s="68"/>
      <c r="B38" s="68"/>
      <c r="C38" s="68"/>
      <c r="D38" s="68"/>
      <c r="E38" s="68"/>
      <c r="F38" s="68"/>
      <c r="G38" s="68"/>
      <c r="H38" s="67"/>
      <c r="I38" s="67"/>
      <c r="J38" s="90"/>
      <c r="K38" s="67"/>
      <c r="L38" s="68"/>
      <c r="M38" s="68"/>
      <c r="N38" s="68"/>
    </row>
    <row r="39" spans="1:14" ht="12.75" customHeight="1" x14ac:dyDescent="0.25">
      <c r="B39" s="130"/>
      <c r="C39" s="68"/>
      <c r="D39" s="68"/>
      <c r="E39" s="68"/>
      <c r="F39" s="68"/>
      <c r="G39" s="68"/>
      <c r="H39" s="67"/>
      <c r="I39" s="67"/>
      <c r="J39" s="90"/>
      <c r="K39" s="67"/>
      <c r="L39" s="68"/>
      <c r="M39" s="68"/>
      <c r="N39" s="68"/>
    </row>
    <row r="40" spans="1:14" x14ac:dyDescent="0.2">
      <c r="B40" s="62"/>
      <c r="C40" s="62"/>
      <c r="D40" s="62"/>
      <c r="E40" s="62"/>
      <c r="F40" s="426"/>
      <c r="G40" s="426"/>
      <c r="H40" s="426"/>
      <c r="I40" s="426"/>
      <c r="J40" s="426"/>
      <c r="K40" s="426"/>
      <c r="L40" s="426"/>
      <c r="M40" s="426"/>
      <c r="N40" s="426"/>
    </row>
    <row r="41" spans="1:14" ht="12.75" customHeight="1" x14ac:dyDescent="0.2">
      <c r="B41" s="567"/>
      <c r="C41" s="567"/>
      <c r="D41" s="567"/>
      <c r="E41" s="567"/>
      <c r="F41" s="568"/>
      <c r="G41" s="568"/>
      <c r="H41" s="568"/>
      <c r="I41" s="568"/>
      <c r="J41" s="568"/>
      <c r="K41" s="568"/>
      <c r="L41" s="568"/>
      <c r="M41" s="568"/>
      <c r="N41" s="568"/>
    </row>
    <row r="42" spans="1:14" x14ac:dyDescent="0.2">
      <c r="B42" s="62"/>
      <c r="C42" s="62"/>
      <c r="D42" s="62"/>
      <c r="E42" s="62"/>
    </row>
  </sheetData>
  <sheetProtection algorithmName="SHA-512" hashValue="1r3l7Ofwh8biJgSetR45+HBlhB4aOTeKVYzAjjiIDpUFc7z9Oxy33jp6zsYxBlbKYWIdSaCy4tWQcmnwLYg3nA==" saltValue="Bh+1LdNwaW8qOuJC6k8ojQ==" spinCount="100000" sheet="1" formatCells="0" formatColumns="0"/>
  <protectedRanges>
    <protectedRange password="CC67" sqref="F25:G25" name="Obseg1"/>
    <protectedRange password="CC67" sqref="M28 E27:E31 F27" name="Obseg1_2_1_1_1_1"/>
    <protectedRange password="CC67" sqref="E15:G24" name="Obseg1_1_2"/>
    <protectedRange password="CC67" sqref="I15:J24" name="Obseg1_1_1_1_5_3_4_3_1_7_2_6_2"/>
    <protectedRange password="CC67" sqref="E14:N14" name="Obseg1_1_1_2_1"/>
  </protectedRanges>
  <mergeCells count="16">
    <mergeCell ref="C2:D2"/>
    <mergeCell ref="C3:D3"/>
    <mergeCell ref="C4:D4"/>
    <mergeCell ref="C5:D5"/>
    <mergeCell ref="B35:M35"/>
    <mergeCell ref="M12:M13"/>
    <mergeCell ref="N12:N13"/>
    <mergeCell ref="B41:N41"/>
    <mergeCell ref="B36:M36"/>
    <mergeCell ref="B37:M37"/>
    <mergeCell ref="A12:A13"/>
    <mergeCell ref="G12:G13"/>
    <mergeCell ref="J12:J13"/>
    <mergeCell ref="K12:K13"/>
    <mergeCell ref="L12:L13"/>
    <mergeCell ref="I12:I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workbookViewId="0">
      <selection activeCell="I29" sqref="I29:J29"/>
    </sheetView>
  </sheetViews>
  <sheetFormatPr defaultColWidth="9.140625" defaultRowHeight="12.75" x14ac:dyDescent="0.2"/>
  <cols>
    <col min="1" max="1" width="4.85546875" style="62" customWidth="1"/>
    <col min="2" max="2" width="42" style="259" customWidth="1"/>
    <col min="3" max="3" width="12.28515625" style="259" customWidth="1"/>
    <col min="4" max="4" width="3.7109375" style="259" bestFit="1" customWidth="1"/>
    <col min="5" max="5" width="15" style="259" customWidth="1"/>
    <col min="6" max="6" width="12.28515625" style="62" customWidth="1"/>
    <col min="7" max="7" width="12" style="62" customWidth="1"/>
    <col min="8" max="8" width="9.85546875" style="64" customWidth="1"/>
    <col min="9" max="9" width="11.42578125" style="67" customWidth="1"/>
    <col min="10" max="10" width="8.42578125" style="48" customWidth="1"/>
    <col min="11" max="11" width="10.42578125" style="48" customWidth="1"/>
    <col min="12" max="12" width="11.28515625" style="48" customWidth="1"/>
    <col min="13" max="13" width="14.85546875" style="67" customWidth="1"/>
    <col min="14" max="16384" width="9.140625" style="68"/>
  </cols>
  <sheetData>
    <row r="1" spans="1:31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31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31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31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31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31" ht="12.75" customHeight="1" x14ac:dyDescent="0.2">
      <c r="E6" s="62"/>
      <c r="G6" s="65"/>
      <c r="I6" s="69" t="s">
        <v>286</v>
      </c>
      <c r="J6" s="67"/>
      <c r="L6" s="68"/>
      <c r="M6" s="68"/>
    </row>
    <row r="7" spans="1:31" ht="12.75" customHeight="1" x14ac:dyDescent="0.2">
      <c r="G7" s="68"/>
      <c r="H7" s="68"/>
      <c r="I7" s="69"/>
      <c r="J7" s="64"/>
      <c r="K7" s="67"/>
    </row>
    <row r="8" spans="1:31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31" ht="12.75" customHeight="1" x14ac:dyDescent="0.2">
      <c r="B9" s="70" t="s">
        <v>794</v>
      </c>
      <c r="C9" s="70"/>
      <c r="D9" s="70"/>
      <c r="E9" s="70"/>
      <c r="H9" s="75"/>
      <c r="M9" s="76"/>
    </row>
    <row r="10" spans="1:31" ht="12.75" customHeight="1" x14ac:dyDescent="0.2">
      <c r="B10" s="52" t="s">
        <v>1129</v>
      </c>
      <c r="C10" s="52"/>
      <c r="D10" s="52"/>
      <c r="E10" s="52"/>
      <c r="H10" s="75"/>
      <c r="M10" s="76"/>
    </row>
    <row r="11" spans="1:31" ht="12.75" customHeight="1" thickBot="1" x14ac:dyDescent="0.25">
      <c r="B11" s="63"/>
      <c r="C11" s="63"/>
      <c r="D11" s="63"/>
      <c r="E11" s="63"/>
      <c r="H11" s="75"/>
      <c r="M11" s="76"/>
    </row>
    <row r="12" spans="1:31" ht="12.75" customHeight="1" x14ac:dyDescent="0.2">
      <c r="A12" s="597" t="s">
        <v>5</v>
      </c>
      <c r="B12" s="412" t="s">
        <v>788</v>
      </c>
      <c r="C12" s="413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31" ht="24.75" customHeight="1" x14ac:dyDescent="0.2">
      <c r="A13" s="598"/>
      <c r="B13" s="255"/>
      <c r="C13" s="256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31" s="142" customFormat="1" ht="12.75" customHeight="1" x14ac:dyDescent="0.2">
      <c r="A14" s="14" t="s">
        <v>806</v>
      </c>
      <c r="B14" s="290" t="s">
        <v>519</v>
      </c>
      <c r="C14" s="520">
        <v>500</v>
      </c>
      <c r="D14" s="521" t="s">
        <v>13</v>
      </c>
      <c r="E14" s="50"/>
      <c r="F14" s="50"/>
      <c r="G14" s="50"/>
      <c r="H14" s="288"/>
      <c r="I14" s="205"/>
      <c r="J14" s="205"/>
      <c r="K14" s="332">
        <f>I14+(I14*J14/100)</f>
        <v>0</v>
      </c>
      <c r="L14" s="297">
        <f>C14*I14</f>
        <v>0</v>
      </c>
      <c r="M14" s="333">
        <f>C14*K14</f>
        <v>0</v>
      </c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</row>
    <row r="15" spans="1:31" s="142" customFormat="1" ht="12.75" customHeight="1" x14ac:dyDescent="0.2">
      <c r="A15" s="14" t="s">
        <v>828</v>
      </c>
      <c r="B15" s="290" t="s">
        <v>520</v>
      </c>
      <c r="C15" s="520">
        <v>200</v>
      </c>
      <c r="D15" s="521" t="s">
        <v>13</v>
      </c>
      <c r="E15" s="50"/>
      <c r="F15" s="50"/>
      <c r="G15" s="50"/>
      <c r="H15" s="288"/>
      <c r="I15" s="205"/>
      <c r="J15" s="205"/>
      <c r="K15" s="332">
        <f t="shared" ref="K15:K33" si="0">I15+(I15*J15/100)</f>
        <v>0</v>
      </c>
      <c r="L15" s="297">
        <f t="shared" ref="L15:L33" si="1">C15*I15</f>
        <v>0</v>
      </c>
      <c r="M15" s="333">
        <f t="shared" ref="M15:M32" si="2">C15*K15</f>
        <v>0</v>
      </c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</row>
    <row r="16" spans="1:31" s="142" customFormat="1" ht="12.75" customHeight="1" x14ac:dyDescent="0.2">
      <c r="A16" s="14" t="s">
        <v>723</v>
      </c>
      <c r="B16" s="290" t="s">
        <v>563</v>
      </c>
      <c r="C16" s="520">
        <v>600</v>
      </c>
      <c r="D16" s="521" t="s">
        <v>13</v>
      </c>
      <c r="E16" s="50"/>
      <c r="F16" s="50"/>
      <c r="G16" s="50"/>
      <c r="H16" s="288"/>
      <c r="I16" s="205"/>
      <c r="J16" s="205"/>
      <c r="K16" s="332">
        <f t="shared" si="0"/>
        <v>0</v>
      </c>
      <c r="L16" s="297">
        <f t="shared" si="1"/>
        <v>0</v>
      </c>
      <c r="M16" s="333">
        <f t="shared" si="2"/>
        <v>0</v>
      </c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</row>
    <row r="17" spans="1:31" s="142" customFormat="1" x14ac:dyDescent="0.2">
      <c r="A17" s="14" t="s">
        <v>835</v>
      </c>
      <c r="B17" s="290" t="s">
        <v>521</v>
      </c>
      <c r="C17" s="520">
        <v>400</v>
      </c>
      <c r="D17" s="521" t="s">
        <v>13</v>
      </c>
      <c r="E17" s="50"/>
      <c r="F17" s="50"/>
      <c r="G17" s="50"/>
      <c r="H17" s="288"/>
      <c r="I17" s="205"/>
      <c r="J17" s="205"/>
      <c r="K17" s="332">
        <f t="shared" si="0"/>
        <v>0</v>
      </c>
      <c r="L17" s="297">
        <f t="shared" si="1"/>
        <v>0</v>
      </c>
      <c r="M17" s="333">
        <f t="shared" si="2"/>
        <v>0</v>
      </c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</row>
    <row r="18" spans="1:31" s="296" customFormat="1" ht="12.75" customHeight="1" x14ac:dyDescent="0.2">
      <c r="A18" s="14" t="s">
        <v>690</v>
      </c>
      <c r="B18" s="292" t="s">
        <v>1046</v>
      </c>
      <c r="C18" s="520">
        <v>150</v>
      </c>
      <c r="D18" s="521" t="s">
        <v>13</v>
      </c>
      <c r="E18" s="50"/>
      <c r="F18" s="50"/>
      <c r="G18" s="50"/>
      <c r="H18" s="288"/>
      <c r="I18" s="205"/>
      <c r="J18" s="209"/>
      <c r="K18" s="332">
        <f t="shared" si="0"/>
        <v>0</v>
      </c>
      <c r="L18" s="297">
        <f t="shared" si="1"/>
        <v>0</v>
      </c>
      <c r="M18" s="333">
        <f t="shared" si="2"/>
        <v>0</v>
      </c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</row>
    <row r="19" spans="1:31" s="142" customFormat="1" ht="12.75" customHeight="1" x14ac:dyDescent="0.2">
      <c r="A19" s="286" t="s">
        <v>696</v>
      </c>
      <c r="B19" s="292" t="s">
        <v>526</v>
      </c>
      <c r="C19" s="520">
        <v>300</v>
      </c>
      <c r="D19" s="521" t="s">
        <v>13</v>
      </c>
      <c r="E19" s="50"/>
      <c r="F19" s="50"/>
      <c r="G19" s="50"/>
      <c r="H19" s="288"/>
      <c r="I19" s="205"/>
      <c r="J19" s="209"/>
      <c r="K19" s="332">
        <f t="shared" si="0"/>
        <v>0</v>
      </c>
      <c r="L19" s="297">
        <f t="shared" si="1"/>
        <v>0</v>
      </c>
      <c r="M19" s="333">
        <f t="shared" si="2"/>
        <v>0</v>
      </c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</row>
    <row r="20" spans="1:31" s="142" customFormat="1" ht="12.75" customHeight="1" x14ac:dyDescent="0.2">
      <c r="A20" s="286" t="s">
        <v>673</v>
      </c>
      <c r="B20" s="292" t="s">
        <v>582</v>
      </c>
      <c r="C20" s="520">
        <v>300</v>
      </c>
      <c r="D20" s="521" t="s">
        <v>13</v>
      </c>
      <c r="E20" s="50"/>
      <c r="F20" s="50"/>
      <c r="G20" s="50"/>
      <c r="H20" s="288"/>
      <c r="I20" s="205"/>
      <c r="J20" s="209"/>
      <c r="K20" s="332">
        <f t="shared" si="0"/>
        <v>0</v>
      </c>
      <c r="L20" s="297">
        <f t="shared" si="1"/>
        <v>0</v>
      </c>
      <c r="M20" s="333">
        <f t="shared" si="2"/>
        <v>0</v>
      </c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</row>
    <row r="21" spans="1:31" s="142" customFormat="1" ht="12.75" customHeight="1" x14ac:dyDescent="0.2">
      <c r="A21" s="286" t="s">
        <v>731</v>
      </c>
      <c r="B21" s="292" t="s">
        <v>527</v>
      </c>
      <c r="C21" s="520">
        <v>80</v>
      </c>
      <c r="D21" s="521" t="s">
        <v>13</v>
      </c>
      <c r="E21" s="50"/>
      <c r="F21" s="50"/>
      <c r="G21" s="50"/>
      <c r="H21" s="288"/>
      <c r="I21" s="205"/>
      <c r="J21" s="209"/>
      <c r="K21" s="332">
        <f t="shared" si="0"/>
        <v>0</v>
      </c>
      <c r="L21" s="297">
        <f t="shared" si="1"/>
        <v>0</v>
      </c>
      <c r="M21" s="333">
        <f t="shared" si="2"/>
        <v>0</v>
      </c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</row>
    <row r="22" spans="1:31" s="142" customFormat="1" ht="12.75" customHeight="1" x14ac:dyDescent="0.2">
      <c r="A22" s="294" t="s">
        <v>841</v>
      </c>
      <c r="B22" s="298" t="s">
        <v>583</v>
      </c>
      <c r="C22" s="522">
        <v>300</v>
      </c>
      <c r="D22" s="372" t="s">
        <v>13</v>
      </c>
      <c r="E22" s="92"/>
      <c r="F22" s="92"/>
      <c r="G22" s="92"/>
      <c r="H22" s="299"/>
      <c r="I22" s="205"/>
      <c r="J22" s="227"/>
      <c r="K22" s="332">
        <f t="shared" si="0"/>
        <v>0</v>
      </c>
      <c r="L22" s="297">
        <f t="shared" si="1"/>
        <v>0</v>
      </c>
      <c r="M22" s="333">
        <f t="shared" si="2"/>
        <v>0</v>
      </c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</row>
    <row r="23" spans="1:31" s="142" customFormat="1" ht="12.75" customHeight="1" x14ac:dyDescent="0.2">
      <c r="A23" s="286" t="s">
        <v>843</v>
      </c>
      <c r="B23" s="292" t="s">
        <v>528</v>
      </c>
      <c r="C23" s="520">
        <v>10</v>
      </c>
      <c r="D23" s="521" t="s">
        <v>13</v>
      </c>
      <c r="E23" s="50"/>
      <c r="F23" s="50"/>
      <c r="G23" s="50"/>
      <c r="H23" s="288"/>
      <c r="I23" s="205"/>
      <c r="J23" s="209"/>
      <c r="K23" s="332">
        <f t="shared" si="0"/>
        <v>0</v>
      </c>
      <c r="L23" s="297">
        <f t="shared" si="1"/>
        <v>0</v>
      </c>
      <c r="M23" s="333">
        <f t="shared" si="2"/>
        <v>0</v>
      </c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</row>
    <row r="24" spans="1:31" s="296" customFormat="1" ht="12.75" customHeight="1" x14ac:dyDescent="0.2">
      <c r="A24" s="286" t="s">
        <v>845</v>
      </c>
      <c r="B24" s="292" t="s">
        <v>570</v>
      </c>
      <c r="C24" s="520">
        <v>50</v>
      </c>
      <c r="D24" s="521" t="s">
        <v>13</v>
      </c>
      <c r="E24" s="50"/>
      <c r="F24" s="50"/>
      <c r="G24" s="50"/>
      <c r="H24" s="288"/>
      <c r="I24" s="205"/>
      <c r="J24" s="209"/>
      <c r="K24" s="332">
        <f t="shared" si="0"/>
        <v>0</v>
      </c>
      <c r="L24" s="297">
        <f t="shared" si="1"/>
        <v>0</v>
      </c>
      <c r="M24" s="333">
        <f t="shared" si="2"/>
        <v>0</v>
      </c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</row>
    <row r="25" spans="1:31" s="296" customFormat="1" ht="12.75" customHeight="1" x14ac:dyDescent="0.2">
      <c r="A25" s="327" t="s">
        <v>847</v>
      </c>
      <c r="B25" s="328" t="s">
        <v>1130</v>
      </c>
      <c r="C25" s="354">
        <v>10</v>
      </c>
      <c r="D25" s="317" t="s">
        <v>13</v>
      </c>
      <c r="E25" s="312"/>
      <c r="F25" s="312"/>
      <c r="G25" s="312"/>
      <c r="H25" s="313"/>
      <c r="I25" s="308"/>
      <c r="J25" s="314"/>
      <c r="K25" s="332">
        <f t="shared" si="0"/>
        <v>0</v>
      </c>
      <c r="L25" s="297">
        <f t="shared" si="1"/>
        <v>0</v>
      </c>
      <c r="M25" s="333">
        <f t="shared" si="2"/>
        <v>0</v>
      </c>
      <c r="N25" s="331"/>
    </row>
    <row r="26" spans="1:31" s="296" customFormat="1" ht="16.5" customHeight="1" x14ac:dyDescent="0.2">
      <c r="A26" s="327" t="s">
        <v>849</v>
      </c>
      <c r="B26" s="328" t="s">
        <v>1131</v>
      </c>
      <c r="C26" s="354">
        <v>10</v>
      </c>
      <c r="D26" s="317" t="s">
        <v>13</v>
      </c>
      <c r="E26" s="312"/>
      <c r="F26" s="312"/>
      <c r="G26" s="312"/>
      <c r="H26" s="313"/>
      <c r="I26" s="308"/>
      <c r="J26" s="314"/>
      <c r="K26" s="332">
        <f t="shared" si="0"/>
        <v>0</v>
      </c>
      <c r="L26" s="297">
        <f t="shared" si="1"/>
        <v>0</v>
      </c>
      <c r="M26" s="333">
        <f t="shared" si="2"/>
        <v>0</v>
      </c>
      <c r="N26" s="331"/>
    </row>
    <row r="27" spans="1:31" s="296" customFormat="1" ht="18" customHeight="1" x14ac:dyDescent="0.2">
      <c r="A27" s="327" t="s">
        <v>850</v>
      </c>
      <c r="B27" s="328" t="s">
        <v>1134</v>
      </c>
      <c r="C27" s="354">
        <v>350</v>
      </c>
      <c r="D27" s="317" t="s">
        <v>13</v>
      </c>
      <c r="E27" s="312"/>
      <c r="F27" s="312"/>
      <c r="G27" s="312"/>
      <c r="H27" s="313"/>
      <c r="I27" s="308"/>
      <c r="J27" s="314"/>
      <c r="K27" s="332">
        <f t="shared" si="0"/>
        <v>0</v>
      </c>
      <c r="L27" s="297">
        <f t="shared" si="1"/>
        <v>0</v>
      </c>
      <c r="M27" s="333">
        <f t="shared" si="2"/>
        <v>0</v>
      </c>
      <c r="N27" s="331"/>
    </row>
    <row r="28" spans="1:31" s="296" customFormat="1" ht="20.25" customHeight="1" x14ac:dyDescent="0.2">
      <c r="A28" s="327" t="s">
        <v>852</v>
      </c>
      <c r="B28" s="329" t="s">
        <v>1132</v>
      </c>
      <c r="C28" s="354">
        <v>100</v>
      </c>
      <c r="D28" s="317" t="s">
        <v>13</v>
      </c>
      <c r="E28" s="312"/>
      <c r="F28" s="312"/>
      <c r="G28" s="312"/>
      <c r="H28" s="313"/>
      <c r="I28" s="308"/>
      <c r="J28" s="308"/>
      <c r="K28" s="332">
        <f t="shared" si="0"/>
        <v>0</v>
      </c>
      <c r="L28" s="297">
        <f t="shared" si="1"/>
        <v>0</v>
      </c>
      <c r="M28" s="333">
        <f t="shared" si="2"/>
        <v>0</v>
      </c>
      <c r="N28" s="331"/>
    </row>
    <row r="29" spans="1:31" s="296" customFormat="1" ht="22.5" customHeight="1" x14ac:dyDescent="0.2">
      <c r="A29" s="327" t="s">
        <v>853</v>
      </c>
      <c r="B29" s="329" t="s">
        <v>1133</v>
      </c>
      <c r="C29" s="354">
        <v>300</v>
      </c>
      <c r="D29" s="317" t="s">
        <v>13</v>
      </c>
      <c r="E29" s="312"/>
      <c r="F29" s="312"/>
      <c r="G29" s="312"/>
      <c r="H29" s="523" t="s">
        <v>522</v>
      </c>
      <c r="I29" s="308"/>
      <c r="J29" s="308"/>
      <c r="K29" s="332">
        <f t="shared" si="0"/>
        <v>0</v>
      </c>
      <c r="L29" s="297">
        <f t="shared" si="1"/>
        <v>0</v>
      </c>
      <c r="M29" s="333">
        <f t="shared" si="2"/>
        <v>0</v>
      </c>
      <c r="N29" s="331"/>
    </row>
    <row r="30" spans="1:31" s="296" customFormat="1" ht="24.75" customHeight="1" x14ac:dyDescent="0.2">
      <c r="A30" s="327" t="s">
        <v>855</v>
      </c>
      <c r="B30" s="328" t="s">
        <v>523</v>
      </c>
      <c r="C30" s="354">
        <v>120</v>
      </c>
      <c r="D30" s="317" t="s">
        <v>13</v>
      </c>
      <c r="E30" s="312"/>
      <c r="F30" s="312"/>
      <c r="G30" s="312"/>
      <c r="H30" s="330" t="s">
        <v>524</v>
      </c>
      <c r="I30" s="308"/>
      <c r="J30" s="308"/>
      <c r="K30" s="332">
        <f t="shared" si="0"/>
        <v>0</v>
      </c>
      <c r="L30" s="297">
        <f t="shared" si="1"/>
        <v>0</v>
      </c>
      <c r="M30" s="333">
        <f t="shared" si="2"/>
        <v>0</v>
      </c>
      <c r="N30" s="331"/>
    </row>
    <row r="31" spans="1:31" s="296" customFormat="1" x14ac:dyDescent="0.2">
      <c r="A31" s="327" t="s">
        <v>857</v>
      </c>
      <c r="B31" s="328" t="s">
        <v>525</v>
      </c>
      <c r="C31" s="354">
        <v>120</v>
      </c>
      <c r="D31" s="317" t="s">
        <v>13</v>
      </c>
      <c r="E31" s="312"/>
      <c r="F31" s="312"/>
      <c r="G31" s="312"/>
      <c r="H31" s="315"/>
      <c r="I31" s="308"/>
      <c r="J31" s="308"/>
      <c r="K31" s="332">
        <f t="shared" si="0"/>
        <v>0</v>
      </c>
      <c r="L31" s="297">
        <f t="shared" si="1"/>
        <v>0</v>
      </c>
      <c r="M31" s="333">
        <f t="shared" si="2"/>
        <v>0</v>
      </c>
      <c r="N31" s="331"/>
    </row>
    <row r="32" spans="1:31" s="296" customFormat="1" ht="25.5" x14ac:dyDescent="0.2">
      <c r="A32" s="327" t="s">
        <v>859</v>
      </c>
      <c r="B32" s="328" t="s">
        <v>869</v>
      </c>
      <c r="C32" s="354">
        <v>200</v>
      </c>
      <c r="D32" s="317" t="s">
        <v>13</v>
      </c>
      <c r="E32" s="312"/>
      <c r="F32" s="312"/>
      <c r="G32" s="312"/>
      <c r="H32" s="313"/>
      <c r="I32" s="308"/>
      <c r="J32" s="308"/>
      <c r="K32" s="332">
        <f t="shared" si="0"/>
        <v>0</v>
      </c>
      <c r="L32" s="297">
        <f>C32*I32</f>
        <v>0</v>
      </c>
      <c r="M32" s="333">
        <f t="shared" si="2"/>
        <v>0</v>
      </c>
      <c r="N32" s="331"/>
    </row>
    <row r="33" spans="1:25" s="296" customFormat="1" ht="12.75" customHeight="1" x14ac:dyDescent="0.2">
      <c r="A33" s="327" t="s">
        <v>861</v>
      </c>
      <c r="B33" s="328" t="s">
        <v>870</v>
      </c>
      <c r="C33" s="354">
        <v>20</v>
      </c>
      <c r="D33" s="317" t="s">
        <v>13</v>
      </c>
      <c r="E33" s="312"/>
      <c r="F33" s="312"/>
      <c r="G33" s="312"/>
      <c r="H33" s="313"/>
      <c r="I33" s="308"/>
      <c r="J33" s="308"/>
      <c r="K33" s="332">
        <f t="shared" si="0"/>
        <v>0</v>
      </c>
      <c r="L33" s="297">
        <f t="shared" si="1"/>
        <v>0</v>
      </c>
      <c r="M33" s="333">
        <f>C33*K33</f>
        <v>0</v>
      </c>
      <c r="N33" s="331"/>
    </row>
    <row r="34" spans="1:25" ht="12.75" customHeight="1" x14ac:dyDescent="0.2">
      <c r="A34" s="120"/>
      <c r="B34" s="121" t="s">
        <v>29</v>
      </c>
      <c r="C34" s="122"/>
      <c r="D34" s="123"/>
      <c r="E34" s="121"/>
      <c r="F34" s="120"/>
      <c r="G34" s="120"/>
      <c r="H34" s="123"/>
      <c r="I34" s="125"/>
      <c r="J34" s="125"/>
      <c r="K34" s="125"/>
      <c r="L34" s="126">
        <f>SUM(L14:L33)</f>
        <v>0</v>
      </c>
      <c r="M34" s="126">
        <f>SUM(M14:M33)</f>
        <v>0</v>
      </c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</row>
    <row r="35" spans="1:25" ht="12.75" customHeight="1" x14ac:dyDescent="0.2"/>
    <row r="36" spans="1:25" x14ac:dyDescent="0.2">
      <c r="A36" s="68"/>
      <c r="B36" s="427" t="s">
        <v>970</v>
      </c>
      <c r="C36" s="152"/>
      <c r="D36" s="152"/>
      <c r="E36" s="153"/>
      <c r="F36" s="153"/>
      <c r="G36" s="428"/>
      <c r="H36" s="154"/>
      <c r="I36" s="148"/>
      <c r="J36" s="149"/>
      <c r="K36" s="149"/>
      <c r="L36" s="148" t="s">
        <v>30</v>
      </c>
      <c r="M36" s="154"/>
      <c r="N36" s="98"/>
    </row>
    <row r="37" spans="1:25" x14ac:dyDescent="0.2">
      <c r="A37" s="68"/>
      <c r="B37" s="152"/>
      <c r="C37" s="152"/>
      <c r="D37" s="444"/>
      <c r="E37" s="153"/>
      <c r="F37" s="146"/>
      <c r="G37" s="429"/>
      <c r="H37" s="154"/>
      <c r="I37" s="148"/>
      <c r="J37" s="149"/>
      <c r="K37" s="149"/>
      <c r="L37" s="153"/>
      <c r="M37" s="154"/>
      <c r="N37" s="98"/>
    </row>
    <row r="38" spans="1:25" x14ac:dyDescent="0.2">
      <c r="A38" s="68"/>
      <c r="B38" s="152"/>
      <c r="C38" s="152"/>
      <c r="D38" s="152"/>
      <c r="E38" s="153"/>
      <c r="F38" s="146"/>
      <c r="G38" s="429"/>
      <c r="H38" s="154"/>
      <c r="I38" s="148"/>
      <c r="J38" s="149"/>
      <c r="K38" s="149"/>
      <c r="L38" s="148" t="s">
        <v>31</v>
      </c>
      <c r="M38" s="147"/>
      <c r="N38" s="65"/>
    </row>
    <row r="39" spans="1:25" x14ac:dyDescent="0.2">
      <c r="A39" s="68"/>
    </row>
    <row r="40" spans="1:25" ht="16.5" thickBot="1" x14ac:dyDescent="0.3">
      <c r="A40" s="68"/>
      <c r="B40" s="131"/>
      <c r="C40" s="91"/>
      <c r="D40" s="91"/>
      <c r="E40" s="68"/>
      <c r="F40" s="68"/>
      <c r="G40" s="68"/>
      <c r="H40" s="67"/>
      <c r="I40" s="90"/>
      <c r="J40" s="67"/>
      <c r="K40" s="68"/>
      <c r="L40" s="8"/>
      <c r="M40" s="8"/>
    </row>
    <row r="41" spans="1:25" ht="12.75" customHeight="1" x14ac:dyDescent="0.25">
      <c r="A41" s="68"/>
      <c r="B41" s="265" t="s">
        <v>449</v>
      </c>
      <c r="C41" s="266"/>
      <c r="D41" s="266"/>
      <c r="E41" s="267"/>
      <c r="F41" s="267"/>
      <c r="G41" s="267"/>
      <c r="H41" s="268"/>
      <c r="I41" s="269"/>
      <c r="J41" s="268"/>
      <c r="K41" s="267"/>
      <c r="L41" s="271"/>
      <c r="M41" s="68"/>
    </row>
    <row r="42" spans="1:25" s="8" customFormat="1" ht="13.5" customHeight="1" x14ac:dyDescent="0.25">
      <c r="A42" s="68"/>
      <c r="B42" s="272" t="s">
        <v>890</v>
      </c>
      <c r="C42" s="260"/>
      <c r="D42" s="261"/>
      <c r="E42" s="261"/>
      <c r="F42" s="261"/>
      <c r="G42" s="261"/>
      <c r="H42" s="262"/>
      <c r="I42" s="262"/>
      <c r="J42" s="261"/>
      <c r="K42" s="264"/>
      <c r="L42" s="273"/>
    </row>
    <row r="43" spans="1:25" s="8" customFormat="1" ht="12.75" customHeight="1" x14ac:dyDescent="0.25">
      <c r="A43" s="68"/>
      <c r="B43" s="422" t="s">
        <v>1057</v>
      </c>
      <c r="C43" s="423"/>
      <c r="D43" s="424"/>
      <c r="E43" s="424"/>
      <c r="F43" s="261"/>
      <c r="G43" s="261"/>
      <c r="H43" s="262"/>
      <c r="I43" s="262"/>
      <c r="J43" s="261"/>
      <c r="K43" s="264"/>
      <c r="L43" s="273"/>
    </row>
    <row r="44" spans="1:25" ht="36" customHeight="1" x14ac:dyDescent="0.25">
      <c r="A44" s="68"/>
      <c r="B44" s="571" t="s">
        <v>1160</v>
      </c>
      <c r="C44" s="572"/>
      <c r="D44" s="572"/>
      <c r="E44" s="572"/>
      <c r="F44" s="572"/>
      <c r="G44" s="572"/>
      <c r="H44" s="572"/>
      <c r="I44" s="572"/>
      <c r="J44" s="572"/>
      <c r="K44" s="572"/>
      <c r="L44" s="573"/>
      <c r="M44" s="68"/>
    </row>
    <row r="45" spans="1:25" ht="30.75" customHeight="1" x14ac:dyDescent="0.25">
      <c r="A45" s="68"/>
      <c r="B45" s="571" t="s">
        <v>888</v>
      </c>
      <c r="C45" s="572"/>
      <c r="D45" s="572"/>
      <c r="E45" s="572"/>
      <c r="F45" s="572"/>
      <c r="G45" s="572"/>
      <c r="H45" s="572"/>
      <c r="I45" s="572"/>
      <c r="J45" s="572"/>
      <c r="K45" s="572"/>
      <c r="L45" s="573"/>
      <c r="M45" s="68"/>
    </row>
    <row r="46" spans="1:25" ht="29.25" customHeight="1" thickBot="1" x14ac:dyDescent="0.3">
      <c r="A46" s="68"/>
      <c r="B46" s="564" t="s">
        <v>1139</v>
      </c>
      <c r="C46" s="565"/>
      <c r="D46" s="565"/>
      <c r="E46" s="594"/>
      <c r="F46" s="594"/>
      <c r="G46" s="594"/>
      <c r="H46" s="594"/>
      <c r="I46" s="594"/>
      <c r="J46" s="594"/>
      <c r="K46" s="595"/>
      <c r="L46" s="596"/>
      <c r="M46" s="68"/>
    </row>
    <row r="47" spans="1:25" x14ac:dyDescent="0.2">
      <c r="B47" s="62"/>
      <c r="C47" s="62"/>
      <c r="D47" s="62"/>
      <c r="E47" s="62"/>
      <c r="F47" s="426"/>
      <c r="G47" s="426"/>
      <c r="H47" s="426"/>
      <c r="I47" s="426"/>
      <c r="J47" s="426"/>
      <c r="K47" s="426"/>
      <c r="L47" s="426"/>
      <c r="M47" s="426"/>
    </row>
    <row r="48" spans="1:25" ht="12.75" customHeight="1" x14ac:dyDescent="0.2">
      <c r="B48" s="567"/>
      <c r="C48" s="567"/>
      <c r="D48" s="567"/>
      <c r="E48" s="567"/>
      <c r="F48" s="568"/>
      <c r="G48" s="568"/>
      <c r="H48" s="568"/>
      <c r="I48" s="568"/>
      <c r="J48" s="568"/>
      <c r="K48" s="568"/>
      <c r="L48" s="568"/>
      <c r="M48" s="568"/>
    </row>
    <row r="49" spans="2:5" x14ac:dyDescent="0.2">
      <c r="B49" s="62"/>
      <c r="C49" s="62"/>
      <c r="D49" s="62"/>
      <c r="E49" s="62"/>
    </row>
  </sheetData>
  <sheetProtection algorithmName="SHA-512" hashValue="cSpVt4zaRk34exaIvCYYzbI2zUYL3CEDI3pr/JHlpfqrBdSgt4H2WBEfhLoxkF65SaqGLuxvlaMpnxNcXnZ5rg==" saltValue="gP6UWMs2+JMp4SF0yC5NDw==" spinCount="100000" sheet="1" formatCells="0" formatColumns="0"/>
  <protectedRanges>
    <protectedRange password="CC67" sqref="F34:G34" name="Obseg1"/>
    <protectedRange password="CC67" sqref="L37 E36:E38 F36" name="Obseg1_2_1_1_1_1"/>
    <protectedRange password="CC67" sqref="E18:G24" name="Obseg1_1_1"/>
    <protectedRange password="CC67" sqref="I18:I21" name="Obseg1_1_1_1_5_3_4_3_1_7_2_6_1_1"/>
    <protectedRange password="CC67" sqref="I22:I24" name="Obseg1_1_1_1_5_3_4_3_1_7_2_6_3_1"/>
    <protectedRange password="CC67" sqref="E14:G17" name="Obseg1_1_2"/>
    <protectedRange password="CC67" sqref="I14:J17" name="Obseg1_1_1_1_5_3_4_3_1_7_2_6_2"/>
    <protectedRange password="CC67" sqref="E25:G26" name="Obseg1_1_1_1"/>
    <protectedRange password="CC67" sqref="I25:I26" name="Obseg1_1_1_1_5_3_4_3_1_7_2_6_1_1_1"/>
    <protectedRange password="CC67" sqref="E27:G27" name="Obseg1_1_1_3"/>
    <protectedRange password="CC67" sqref="I27" name="Obseg1_1_1_1_5_3_4_3_1_7_2_6_1_1_3"/>
    <protectedRange password="CC67" sqref="E28:G29" name="Obseg1_1_2_1"/>
    <protectedRange password="CC67" sqref="I28:J29" name="Obseg1_1_1_1_5_3_4_3_1_7_2_6_2_1"/>
    <protectedRange password="CC67" sqref="E30:G33" name="Obseg1_1_2_2"/>
    <protectedRange password="CC67" sqref="I30:J33" name="Obseg1_1_1_1_5_3_4_3_1_7_2_6_1_1_2"/>
  </protectedRanges>
  <mergeCells count="15">
    <mergeCell ref="C2:D2"/>
    <mergeCell ref="C3:D3"/>
    <mergeCell ref="C4:D4"/>
    <mergeCell ref="C5:D5"/>
    <mergeCell ref="B44:L44"/>
    <mergeCell ref="B45:L45"/>
    <mergeCell ref="B46:L46"/>
    <mergeCell ref="B48:M48"/>
    <mergeCell ref="L12:L13"/>
    <mergeCell ref="M12:M13"/>
    <mergeCell ref="A12:A13"/>
    <mergeCell ref="G12:G13"/>
    <mergeCell ref="I12:I13"/>
    <mergeCell ref="J12:J13"/>
    <mergeCell ref="K12:K13"/>
  </mergeCells>
  <phoneticPr fontId="8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J21" sqref="J21"/>
    </sheetView>
  </sheetViews>
  <sheetFormatPr defaultColWidth="9.140625" defaultRowHeight="12.75" x14ac:dyDescent="0.2"/>
  <cols>
    <col min="1" max="1" width="5" style="62" customWidth="1"/>
    <col min="2" max="2" width="35.140625" style="259" customWidth="1"/>
    <col min="3" max="3" width="13.7109375" style="259" customWidth="1"/>
    <col min="4" max="4" width="7.42578125" style="259" customWidth="1"/>
    <col min="5" max="5" width="17.85546875" style="259" customWidth="1"/>
    <col min="6" max="6" width="15.140625" style="62" bestFit="1" customWidth="1"/>
    <col min="7" max="7" width="12.42578125" style="62" bestFit="1" customWidth="1"/>
    <col min="8" max="8" width="11" style="64" customWidth="1"/>
    <col min="9" max="9" width="10.5703125" style="67" customWidth="1"/>
    <col min="10" max="10" width="5.28515625" style="48" customWidth="1"/>
    <col min="11" max="11" width="9" style="48" customWidth="1"/>
    <col min="12" max="12" width="11" style="48" customWidth="1"/>
    <col min="13" max="13" width="13.140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1076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6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2.5" customHeight="1" x14ac:dyDescent="0.2">
      <c r="A13" s="598"/>
      <c r="B13" s="318"/>
      <c r="C13" s="319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s="142" customFormat="1" ht="12.75" customHeight="1" x14ac:dyDescent="0.2">
      <c r="A14" s="286" t="s">
        <v>806</v>
      </c>
      <c r="B14" s="290" t="s">
        <v>254</v>
      </c>
      <c r="C14" s="521">
        <v>40</v>
      </c>
      <c r="D14" s="521" t="s">
        <v>126</v>
      </c>
      <c r="E14" s="50"/>
      <c r="F14" s="50"/>
      <c r="G14" s="50"/>
      <c r="H14" s="288"/>
      <c r="I14" s="50"/>
      <c r="J14" s="50"/>
      <c r="K14" s="289">
        <f>I14+(I14*J14/100)</f>
        <v>0</v>
      </c>
      <c r="L14" s="289">
        <f>C14*I14</f>
        <v>0</v>
      </c>
      <c r="M14" s="289">
        <f>C14*K14</f>
        <v>0</v>
      </c>
    </row>
    <row r="15" spans="1:13" s="142" customFormat="1" ht="12.75" customHeight="1" x14ac:dyDescent="0.2">
      <c r="A15" s="286" t="s">
        <v>12</v>
      </c>
      <c r="B15" s="290" t="s">
        <v>448</v>
      </c>
      <c r="C15" s="521">
        <v>30</v>
      </c>
      <c r="D15" s="521" t="s">
        <v>20</v>
      </c>
      <c r="E15" s="50"/>
      <c r="F15" s="50"/>
      <c r="G15" s="50"/>
      <c r="H15" s="288"/>
      <c r="I15" s="50"/>
      <c r="J15" s="50"/>
      <c r="K15" s="289">
        <f t="shared" ref="K15:K25" si="0">I15+(I15*J15/100)</f>
        <v>0</v>
      </c>
      <c r="L15" s="289">
        <f t="shared" ref="L15:L25" si="1">C15*I15</f>
        <v>0</v>
      </c>
      <c r="M15" s="289">
        <f t="shared" ref="M15:M25" si="2">C15*K15</f>
        <v>0</v>
      </c>
    </row>
    <row r="16" spans="1:13" s="142" customFormat="1" ht="12.75" customHeight="1" x14ac:dyDescent="0.2">
      <c r="A16" s="286" t="s">
        <v>14</v>
      </c>
      <c r="B16" s="290" t="s">
        <v>425</v>
      </c>
      <c r="C16" s="521">
        <v>80</v>
      </c>
      <c r="D16" s="521" t="s">
        <v>20</v>
      </c>
      <c r="E16" s="50"/>
      <c r="F16" s="50"/>
      <c r="G16" s="50"/>
      <c r="H16" s="288"/>
      <c r="I16" s="50"/>
      <c r="J16" s="50"/>
      <c r="K16" s="289">
        <f t="shared" si="0"/>
        <v>0</v>
      </c>
      <c r="L16" s="289">
        <f t="shared" si="1"/>
        <v>0</v>
      </c>
      <c r="M16" s="289">
        <f t="shared" si="2"/>
        <v>0</v>
      </c>
    </row>
    <row r="17" spans="1:14" s="142" customFormat="1" ht="12.75" customHeight="1" x14ac:dyDescent="0.2">
      <c r="A17" s="286" t="s">
        <v>828</v>
      </c>
      <c r="B17" s="290" t="s">
        <v>133</v>
      </c>
      <c r="C17" s="521"/>
      <c r="D17" s="521"/>
      <c r="E17" s="400"/>
      <c r="F17" s="400"/>
      <c r="G17" s="400"/>
      <c r="H17" s="401"/>
      <c r="I17" s="400"/>
      <c r="J17" s="400"/>
      <c r="K17" s="405"/>
      <c r="L17" s="405"/>
      <c r="M17" s="405"/>
    </row>
    <row r="18" spans="1:14" s="142" customFormat="1" ht="12.75" customHeight="1" x14ac:dyDescent="0.2">
      <c r="A18" s="295" t="s">
        <v>19</v>
      </c>
      <c r="B18" s="290" t="s">
        <v>1052</v>
      </c>
      <c r="C18" s="520">
        <v>2000</v>
      </c>
      <c r="D18" s="521" t="s">
        <v>126</v>
      </c>
      <c r="E18" s="50"/>
      <c r="F18" s="50"/>
      <c r="G18" s="50"/>
      <c r="H18" s="288"/>
      <c r="I18" s="50"/>
      <c r="J18" s="50"/>
      <c r="K18" s="289">
        <f t="shared" si="0"/>
        <v>0</v>
      </c>
      <c r="L18" s="289">
        <f t="shared" si="1"/>
        <v>0</v>
      </c>
      <c r="M18" s="289">
        <f t="shared" si="2"/>
        <v>0</v>
      </c>
    </row>
    <row r="19" spans="1:14" s="142" customFormat="1" ht="12.75" customHeight="1" x14ac:dyDescent="0.2">
      <c r="A19" s="295" t="s">
        <v>21</v>
      </c>
      <c r="B19" s="290" t="s">
        <v>1053</v>
      </c>
      <c r="C19" s="521">
        <v>300</v>
      </c>
      <c r="D19" s="521" t="s">
        <v>126</v>
      </c>
      <c r="E19" s="50"/>
      <c r="F19" s="50"/>
      <c r="G19" s="50"/>
      <c r="H19" s="288"/>
      <c r="I19" s="50"/>
      <c r="J19" s="50"/>
      <c r="K19" s="289">
        <f t="shared" si="0"/>
        <v>0</v>
      </c>
      <c r="L19" s="289">
        <f t="shared" si="1"/>
        <v>0</v>
      </c>
      <c r="M19" s="289">
        <f t="shared" si="2"/>
        <v>0</v>
      </c>
    </row>
    <row r="20" spans="1:14" s="142" customFormat="1" ht="24" customHeight="1" x14ac:dyDescent="0.2">
      <c r="A20" s="295" t="s">
        <v>22</v>
      </c>
      <c r="B20" s="292" t="s">
        <v>1054</v>
      </c>
      <c r="C20" s="521">
        <v>120</v>
      </c>
      <c r="D20" s="521" t="s">
        <v>20</v>
      </c>
      <c r="E20" s="50"/>
      <c r="F20" s="50"/>
      <c r="G20" s="50"/>
      <c r="H20" s="288"/>
      <c r="I20" s="50"/>
      <c r="J20" s="50"/>
      <c r="K20" s="289">
        <f t="shared" si="0"/>
        <v>0</v>
      </c>
      <c r="L20" s="289">
        <f t="shared" si="1"/>
        <v>0</v>
      </c>
      <c r="M20" s="289">
        <f t="shared" si="2"/>
        <v>0</v>
      </c>
    </row>
    <row r="21" spans="1:14" s="142" customFormat="1" ht="12.75" customHeight="1" x14ac:dyDescent="0.2">
      <c r="A21" s="295" t="s">
        <v>105</v>
      </c>
      <c r="B21" s="290" t="s">
        <v>1055</v>
      </c>
      <c r="C21" s="520">
        <v>250</v>
      </c>
      <c r="D21" s="521" t="s">
        <v>132</v>
      </c>
      <c r="E21" s="50"/>
      <c r="F21" s="50"/>
      <c r="G21" s="50"/>
      <c r="H21" s="288"/>
      <c r="I21" s="50"/>
      <c r="J21" s="50"/>
      <c r="K21" s="289">
        <f t="shared" si="0"/>
        <v>0</v>
      </c>
      <c r="L21" s="289">
        <f t="shared" si="1"/>
        <v>0</v>
      </c>
      <c r="M21" s="289">
        <f t="shared" si="2"/>
        <v>0</v>
      </c>
    </row>
    <row r="22" spans="1:14" s="142" customFormat="1" ht="12.75" customHeight="1" x14ac:dyDescent="0.2">
      <c r="A22" s="295" t="s">
        <v>1077</v>
      </c>
      <c r="B22" s="290" t="s">
        <v>1056</v>
      </c>
      <c r="C22" s="520">
        <v>60</v>
      </c>
      <c r="D22" s="521" t="s">
        <v>82</v>
      </c>
      <c r="E22" s="50"/>
      <c r="F22" s="50"/>
      <c r="G22" s="50"/>
      <c r="H22" s="288"/>
      <c r="I22" s="50"/>
      <c r="J22" s="50"/>
      <c r="K22" s="289">
        <f t="shared" si="0"/>
        <v>0</v>
      </c>
      <c r="L22" s="289">
        <f t="shared" si="1"/>
        <v>0</v>
      </c>
      <c r="M22" s="289">
        <f t="shared" si="2"/>
        <v>0</v>
      </c>
    </row>
    <row r="23" spans="1:14" s="142" customFormat="1" ht="12.75" customHeight="1" x14ac:dyDescent="0.2">
      <c r="A23" s="286" t="s">
        <v>723</v>
      </c>
      <c r="B23" s="290" t="s">
        <v>131</v>
      </c>
      <c r="C23" s="520">
        <v>200</v>
      </c>
      <c r="D23" s="521" t="s">
        <v>132</v>
      </c>
      <c r="E23" s="50"/>
      <c r="F23" s="50"/>
      <c r="G23" s="50"/>
      <c r="H23" s="288"/>
      <c r="I23" s="50"/>
      <c r="J23" s="50"/>
      <c r="K23" s="289">
        <f t="shared" si="0"/>
        <v>0</v>
      </c>
      <c r="L23" s="289">
        <f t="shared" si="1"/>
        <v>0</v>
      </c>
      <c r="M23" s="289">
        <f t="shared" si="2"/>
        <v>0</v>
      </c>
    </row>
    <row r="24" spans="1:14" s="142" customFormat="1" ht="12.75" customHeight="1" x14ac:dyDescent="0.2">
      <c r="A24" s="286" t="s">
        <v>835</v>
      </c>
      <c r="B24" s="290" t="s">
        <v>255</v>
      </c>
      <c r="C24" s="520">
        <v>50</v>
      </c>
      <c r="D24" s="521" t="s">
        <v>13</v>
      </c>
      <c r="E24" s="50"/>
      <c r="F24" s="50"/>
      <c r="G24" s="50"/>
      <c r="H24" s="288"/>
      <c r="I24" s="50"/>
      <c r="J24" s="50"/>
      <c r="K24" s="289">
        <f t="shared" si="0"/>
        <v>0</v>
      </c>
      <c r="L24" s="289">
        <f t="shared" si="1"/>
        <v>0</v>
      </c>
      <c r="M24" s="289">
        <f t="shared" si="2"/>
        <v>0</v>
      </c>
    </row>
    <row r="25" spans="1:14" s="142" customFormat="1" ht="12.75" customHeight="1" x14ac:dyDescent="0.2">
      <c r="A25" s="286" t="s">
        <v>690</v>
      </c>
      <c r="B25" s="290" t="s">
        <v>256</v>
      </c>
      <c r="C25" s="520">
        <v>150</v>
      </c>
      <c r="D25" s="521" t="s">
        <v>20</v>
      </c>
      <c r="E25" s="50"/>
      <c r="F25" s="50"/>
      <c r="G25" s="50"/>
      <c r="H25" s="288"/>
      <c r="I25" s="50"/>
      <c r="J25" s="50"/>
      <c r="K25" s="289">
        <f t="shared" si="0"/>
        <v>0</v>
      </c>
      <c r="L25" s="289">
        <f t="shared" si="1"/>
        <v>0</v>
      </c>
      <c r="M25" s="289">
        <f t="shared" si="2"/>
        <v>0</v>
      </c>
    </row>
    <row r="26" spans="1:14" ht="12.75" customHeight="1" x14ac:dyDescent="0.2">
      <c r="A26" s="120"/>
      <c r="B26" s="121" t="s">
        <v>29</v>
      </c>
      <c r="C26" s="122"/>
      <c r="D26" s="123"/>
      <c r="E26" s="121"/>
      <c r="F26" s="120"/>
      <c r="G26" s="120"/>
      <c r="H26" s="123"/>
      <c r="I26" s="125"/>
      <c r="J26" s="125"/>
      <c r="K26" s="125"/>
      <c r="L26" s="126">
        <f>SUM(L14:L25)</f>
        <v>0</v>
      </c>
      <c r="M26" s="126">
        <f>SUM(M14:M25)</f>
        <v>0</v>
      </c>
    </row>
    <row r="27" spans="1:14" ht="12.75" customHeight="1" x14ac:dyDescent="0.2"/>
    <row r="28" spans="1:14" x14ac:dyDescent="0.2">
      <c r="A28" s="68"/>
      <c r="B28" s="427" t="s">
        <v>970</v>
      </c>
      <c r="C28" s="152"/>
      <c r="D28" s="152"/>
      <c r="E28" s="153"/>
      <c r="F28" s="153"/>
      <c r="G28" s="428"/>
      <c r="H28" s="154"/>
      <c r="I28" s="148"/>
      <c r="J28" s="149"/>
      <c r="K28" s="149"/>
      <c r="L28" s="148" t="s">
        <v>30</v>
      </c>
      <c r="M28" s="154"/>
      <c r="N28" s="98"/>
    </row>
    <row r="29" spans="1:14" x14ac:dyDescent="0.2">
      <c r="A29" s="68"/>
      <c r="B29" s="152"/>
      <c r="C29" s="152"/>
      <c r="D29" s="444"/>
      <c r="E29" s="153"/>
      <c r="F29" s="146"/>
      <c r="G29" s="429"/>
      <c r="H29" s="154"/>
      <c r="I29" s="148"/>
      <c r="J29" s="149"/>
      <c r="K29" s="149"/>
      <c r="L29" s="148" t="s">
        <v>31</v>
      </c>
      <c r="M29" s="147"/>
      <c r="N29" s="98"/>
    </row>
    <row r="30" spans="1:14" x14ac:dyDescent="0.2">
      <c r="A30" s="68"/>
      <c r="B30" s="95"/>
      <c r="C30" s="95"/>
      <c r="D30" s="95"/>
      <c r="E30" s="96"/>
      <c r="G30" s="65"/>
      <c r="H30" s="97"/>
      <c r="L30" s="68"/>
      <c r="M30" s="68"/>
      <c r="N30" s="65"/>
    </row>
    <row r="31" spans="1:14" ht="16.5" thickBot="1" x14ac:dyDescent="0.3">
      <c r="A31" s="68"/>
      <c r="B31" s="131"/>
      <c r="C31" s="91"/>
      <c r="D31" s="91"/>
      <c r="E31" s="68"/>
      <c r="F31" s="68"/>
      <c r="G31" s="68"/>
      <c r="H31" s="67"/>
      <c r="I31" s="90"/>
      <c r="J31" s="67"/>
      <c r="K31" s="68"/>
      <c r="L31" s="8"/>
      <c r="M31" s="8"/>
    </row>
    <row r="32" spans="1:14" ht="12.75" customHeight="1" x14ac:dyDescent="0.25">
      <c r="A32" s="68"/>
      <c r="B32" s="265" t="s">
        <v>449</v>
      </c>
      <c r="C32" s="266"/>
      <c r="D32" s="266"/>
      <c r="E32" s="267"/>
      <c r="F32" s="267"/>
      <c r="G32" s="267"/>
      <c r="H32" s="268"/>
      <c r="I32" s="268"/>
      <c r="J32" s="267"/>
      <c r="K32" s="271"/>
      <c r="L32" s="68"/>
      <c r="M32" s="68"/>
    </row>
    <row r="33" spans="1:14" s="8" customFormat="1" ht="13.5" customHeight="1" x14ac:dyDescent="0.25">
      <c r="A33" s="68"/>
      <c r="B33" s="272" t="s">
        <v>890</v>
      </c>
      <c r="C33" s="260"/>
      <c r="D33" s="261"/>
      <c r="E33" s="261"/>
      <c r="F33" s="261"/>
      <c r="G33" s="261"/>
      <c r="H33" s="262"/>
      <c r="I33" s="261"/>
      <c r="J33" s="264"/>
      <c r="K33" s="273"/>
    </row>
    <row r="34" spans="1:14" s="8" customFormat="1" ht="12.75" customHeight="1" x14ac:dyDescent="0.25">
      <c r="A34" s="68"/>
      <c r="B34" s="422" t="s">
        <v>1057</v>
      </c>
      <c r="C34" s="423"/>
      <c r="D34" s="424"/>
      <c r="E34" s="424"/>
      <c r="F34" s="261"/>
      <c r="G34" s="261"/>
      <c r="H34" s="262"/>
      <c r="I34" s="261"/>
      <c r="J34" s="264"/>
      <c r="K34" s="273"/>
    </row>
    <row r="35" spans="1:14" ht="36" customHeight="1" x14ac:dyDescent="0.25">
      <c r="A35" s="68"/>
      <c r="B35" s="571" t="s">
        <v>1160</v>
      </c>
      <c r="C35" s="572"/>
      <c r="D35" s="572"/>
      <c r="E35" s="572"/>
      <c r="F35" s="572"/>
      <c r="G35" s="572"/>
      <c r="H35" s="572"/>
      <c r="I35" s="572"/>
      <c r="J35" s="572"/>
      <c r="K35" s="573"/>
      <c r="L35" s="68"/>
      <c r="M35" s="68"/>
    </row>
    <row r="36" spans="1:14" ht="30.75" customHeight="1" x14ac:dyDescent="0.25">
      <c r="A36" s="68"/>
      <c r="B36" s="571" t="s">
        <v>888</v>
      </c>
      <c r="C36" s="572"/>
      <c r="D36" s="572"/>
      <c r="E36" s="572"/>
      <c r="F36" s="572"/>
      <c r="G36" s="572"/>
      <c r="H36" s="572"/>
      <c r="I36" s="572"/>
      <c r="J36" s="572"/>
      <c r="K36" s="573"/>
      <c r="L36" s="68"/>
      <c r="M36" s="68"/>
    </row>
    <row r="37" spans="1:14" ht="29.25" customHeight="1" thickBot="1" x14ac:dyDescent="0.3">
      <c r="A37" s="68"/>
      <c r="B37" s="564" t="s">
        <v>1139</v>
      </c>
      <c r="C37" s="565"/>
      <c r="D37" s="565"/>
      <c r="E37" s="594"/>
      <c r="F37" s="594"/>
      <c r="G37" s="594"/>
      <c r="H37" s="594"/>
      <c r="I37" s="594"/>
      <c r="J37" s="595"/>
      <c r="K37" s="596"/>
      <c r="L37" s="68"/>
      <c r="M37" s="68"/>
    </row>
    <row r="38" spans="1:14" x14ac:dyDescent="0.2">
      <c r="B38" s="68"/>
      <c r="C38" s="68"/>
      <c r="D38" s="68"/>
      <c r="E38" s="68"/>
      <c r="F38" s="68"/>
      <c r="G38" s="68"/>
      <c r="H38" s="67"/>
      <c r="I38" s="90"/>
      <c r="J38" s="67"/>
      <c r="K38" s="68"/>
      <c r="L38" s="68"/>
      <c r="M38" s="68"/>
    </row>
    <row r="39" spans="1:14" ht="12.75" customHeight="1" x14ac:dyDescent="0.2">
      <c r="B39" s="601"/>
      <c r="C39" s="602"/>
      <c r="D39" s="602"/>
      <c r="E39" s="602"/>
      <c r="F39" s="602"/>
      <c r="G39" s="602"/>
      <c r="H39" s="602"/>
      <c r="I39" s="602"/>
      <c r="J39" s="602"/>
      <c r="K39" s="602"/>
      <c r="L39" s="602"/>
      <c r="M39" s="602"/>
      <c r="N39" s="602"/>
    </row>
    <row r="40" spans="1:14" x14ac:dyDescent="0.2">
      <c r="B40" s="62"/>
      <c r="C40" s="62"/>
      <c r="D40" s="62"/>
      <c r="E40" s="62"/>
      <c r="F40" s="426"/>
      <c r="G40" s="426"/>
      <c r="H40" s="426"/>
      <c r="I40" s="426"/>
      <c r="J40" s="426"/>
      <c r="K40" s="426"/>
      <c r="L40" s="426"/>
      <c r="M40" s="426"/>
    </row>
    <row r="41" spans="1:14" ht="12.75" customHeight="1" x14ac:dyDescent="0.2">
      <c r="B41" s="567"/>
      <c r="C41" s="567"/>
      <c r="D41" s="567"/>
      <c r="E41" s="567"/>
      <c r="F41" s="568"/>
      <c r="G41" s="568"/>
      <c r="H41" s="568"/>
      <c r="I41" s="568"/>
      <c r="J41" s="568"/>
      <c r="K41" s="568"/>
      <c r="L41" s="568"/>
      <c r="M41" s="568"/>
    </row>
    <row r="42" spans="1:14" x14ac:dyDescent="0.2">
      <c r="B42" s="62"/>
      <c r="C42" s="62"/>
      <c r="D42" s="62"/>
      <c r="E42" s="62"/>
    </row>
  </sheetData>
  <sheetProtection algorithmName="SHA-512" hashValue="lAQJKFPCG8Ncir2GlbGoE20gE+qwXu+Ny33aIvmkJngOkQmUqNX614/6pGOsqSMckmn8BBJZxNL2BUlikgTIrw==" saltValue="0r6yZlWkMCO1LjEaNKWZvg==" spinCount="100000" sheet="1" formatCells="0" formatColumns="0"/>
  <protectedRanges>
    <protectedRange password="CC67" sqref="F26:G26" name="Obseg1"/>
    <protectedRange password="CC67" sqref="F28 E28:E30" name="Obseg1_2_1_1_1"/>
    <protectedRange password="CC67" sqref="E14:G25 I14:J25" name="Obseg1_1_1"/>
  </protectedRanges>
  <mergeCells count="16">
    <mergeCell ref="C2:D2"/>
    <mergeCell ref="C3:D3"/>
    <mergeCell ref="C4:D4"/>
    <mergeCell ref="C5:D5"/>
    <mergeCell ref="B35:K35"/>
    <mergeCell ref="B36:K36"/>
    <mergeCell ref="B37:K37"/>
    <mergeCell ref="B41:M41"/>
    <mergeCell ref="L12:L13"/>
    <mergeCell ref="M12:M13"/>
    <mergeCell ref="B39:N39"/>
    <mergeCell ref="A12:A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75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>
      <selection activeCell="I26" sqref="I26:J26"/>
    </sheetView>
  </sheetViews>
  <sheetFormatPr defaultColWidth="9.140625" defaultRowHeight="12.75" x14ac:dyDescent="0.2"/>
  <cols>
    <col min="1" max="1" width="4.7109375" style="62" customWidth="1"/>
    <col min="2" max="2" width="33" style="259" customWidth="1"/>
    <col min="3" max="3" width="11.28515625" style="259" customWidth="1"/>
    <col min="4" max="4" width="8.85546875" style="259" customWidth="1"/>
    <col min="5" max="5" width="15.5703125" style="259" customWidth="1"/>
    <col min="6" max="6" width="13" style="62" customWidth="1"/>
    <col min="7" max="7" width="10.7109375" style="62" customWidth="1"/>
    <col min="8" max="8" width="9.140625" style="64"/>
    <col min="9" max="9" width="11" style="67" customWidth="1"/>
    <col min="10" max="10" width="4.7109375" style="48" customWidth="1"/>
    <col min="11" max="11" width="11.5703125" style="48" customWidth="1"/>
    <col min="12" max="12" width="10.85546875" style="48" customWidth="1"/>
    <col min="13" max="13" width="14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1078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6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4.75" customHeight="1" x14ac:dyDescent="0.2">
      <c r="A13" s="598"/>
      <c r="B13" s="318"/>
      <c r="C13" s="319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87" t="s">
        <v>1150</v>
      </c>
      <c r="C14" s="87">
        <v>200</v>
      </c>
      <c r="D14" s="88" t="s">
        <v>137</v>
      </c>
      <c r="E14" s="50"/>
      <c r="F14" s="50"/>
      <c r="G14" s="50"/>
      <c r="H14" s="94" t="s">
        <v>138</v>
      </c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85" t="s">
        <v>828</v>
      </c>
      <c r="B15" s="16" t="s">
        <v>139</v>
      </c>
      <c r="C15" s="4">
        <v>30</v>
      </c>
      <c r="D15" s="55" t="s">
        <v>13</v>
      </c>
      <c r="E15" s="50"/>
      <c r="F15" s="50"/>
      <c r="G15" s="50"/>
      <c r="H15" s="4"/>
      <c r="I15" s="205"/>
      <c r="J15" s="216"/>
      <c r="K15" s="112">
        <f t="shared" ref="K15:K38" si="0">I15+(I15*J15/100)</f>
        <v>0</v>
      </c>
      <c r="L15" s="112">
        <f t="shared" ref="L15:L38" si="1">C15*I15</f>
        <v>0</v>
      </c>
      <c r="M15" s="112">
        <f t="shared" ref="M15:M38" si="2">C15*K15</f>
        <v>0</v>
      </c>
    </row>
    <row r="16" spans="1:13" ht="12.75" customHeight="1" x14ac:dyDescent="0.2">
      <c r="A16" s="85" t="s">
        <v>723</v>
      </c>
      <c r="B16" s="16" t="s">
        <v>539</v>
      </c>
      <c r="C16" s="4">
        <v>5</v>
      </c>
      <c r="D16" s="55" t="s">
        <v>13</v>
      </c>
      <c r="E16" s="50"/>
      <c r="F16" s="50"/>
      <c r="G16" s="50"/>
      <c r="H16" s="4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9" ht="12.75" customHeight="1" x14ac:dyDescent="0.2">
      <c r="A17" s="85" t="s">
        <v>835</v>
      </c>
      <c r="B17" s="16" t="s">
        <v>916</v>
      </c>
      <c r="C17" s="4">
        <v>50</v>
      </c>
      <c r="D17" s="55" t="s">
        <v>13</v>
      </c>
      <c r="E17" s="50"/>
      <c r="F17" s="50"/>
      <c r="G17" s="50"/>
      <c r="H17" s="4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9" ht="12.75" customHeight="1" x14ac:dyDescent="0.2">
      <c r="A18" s="85" t="s">
        <v>690</v>
      </c>
      <c r="B18" s="16" t="s">
        <v>943</v>
      </c>
      <c r="C18" s="4">
        <v>5</v>
      </c>
      <c r="D18" s="55" t="s">
        <v>13</v>
      </c>
      <c r="E18" s="50"/>
      <c r="F18" s="50"/>
      <c r="G18" s="50"/>
      <c r="H18" s="4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9" ht="12.75" customHeight="1" x14ac:dyDescent="0.2">
      <c r="A19" s="85" t="s">
        <v>696</v>
      </c>
      <c r="B19" s="16" t="s">
        <v>140</v>
      </c>
      <c r="C19" s="4">
        <v>25</v>
      </c>
      <c r="D19" s="55" t="s">
        <v>137</v>
      </c>
      <c r="E19" s="50"/>
      <c r="F19" s="50"/>
      <c r="G19" s="50"/>
      <c r="H19" s="4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9" ht="12.75" customHeight="1" x14ac:dyDescent="0.2">
      <c r="A20" s="85" t="s">
        <v>673</v>
      </c>
      <c r="B20" s="16" t="s">
        <v>141</v>
      </c>
      <c r="C20" s="4">
        <v>10</v>
      </c>
      <c r="D20" s="55" t="s">
        <v>137</v>
      </c>
      <c r="E20" s="50"/>
      <c r="F20" s="50"/>
      <c r="G20" s="50"/>
      <c r="H20" s="4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9" ht="12.75" customHeight="1" x14ac:dyDescent="0.2">
      <c r="A21" s="85" t="s">
        <v>24</v>
      </c>
      <c r="B21" s="16" t="s">
        <v>565</v>
      </c>
      <c r="C21" s="4">
        <v>1</v>
      </c>
      <c r="D21" s="55" t="s">
        <v>137</v>
      </c>
      <c r="E21" s="50"/>
      <c r="F21" s="50"/>
      <c r="G21" s="50"/>
      <c r="H21" s="4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9" ht="12.75" customHeight="1" x14ac:dyDescent="0.2">
      <c r="A22" s="85" t="s">
        <v>731</v>
      </c>
      <c r="B22" s="16" t="s">
        <v>944</v>
      </c>
      <c r="C22" s="4">
        <v>5</v>
      </c>
      <c r="D22" s="55" t="s">
        <v>13</v>
      </c>
      <c r="E22" s="50"/>
      <c r="F22" s="50"/>
      <c r="G22" s="50"/>
      <c r="H22" s="4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9" ht="12.75" customHeight="1" x14ac:dyDescent="0.2">
      <c r="A23" s="85" t="s">
        <v>841</v>
      </c>
      <c r="B23" s="16" t="s">
        <v>945</v>
      </c>
      <c r="C23" s="4">
        <v>10</v>
      </c>
      <c r="D23" s="55" t="s">
        <v>13</v>
      </c>
      <c r="E23" s="50"/>
      <c r="F23" s="50"/>
      <c r="G23" s="50"/>
      <c r="H23" s="4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9" ht="12.75" customHeight="1" x14ac:dyDescent="0.2">
      <c r="A24" s="85" t="s">
        <v>843</v>
      </c>
      <c r="B24" s="16" t="s">
        <v>946</v>
      </c>
      <c r="C24" s="4">
        <v>3</v>
      </c>
      <c r="D24" s="55" t="s">
        <v>13</v>
      </c>
      <c r="E24" s="50"/>
      <c r="F24" s="50"/>
      <c r="G24" s="50"/>
      <c r="H24" s="4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9" ht="12.75" customHeight="1" x14ac:dyDescent="0.2">
      <c r="A25" s="85" t="s">
        <v>845</v>
      </c>
      <c r="B25" s="16" t="s">
        <v>947</v>
      </c>
      <c r="C25" s="4">
        <v>10</v>
      </c>
      <c r="D25" s="55" t="s">
        <v>13</v>
      </c>
      <c r="E25" s="50"/>
      <c r="F25" s="50"/>
      <c r="G25" s="50"/>
      <c r="H25" s="4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9" ht="12.75" customHeight="1" x14ac:dyDescent="0.2">
      <c r="A26" s="85" t="s">
        <v>847</v>
      </c>
      <c r="B26" s="16" t="s">
        <v>948</v>
      </c>
      <c r="C26" s="4">
        <v>5</v>
      </c>
      <c r="D26" s="55" t="s">
        <v>13</v>
      </c>
      <c r="E26" s="50"/>
      <c r="F26" s="50"/>
      <c r="G26" s="50"/>
      <c r="H26" s="4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  <c r="S26" s="68">
        <v>50</v>
      </c>
    </row>
    <row r="27" spans="1:19" ht="12.75" customHeight="1" x14ac:dyDescent="0.2">
      <c r="A27" s="85" t="s">
        <v>849</v>
      </c>
      <c r="B27" s="16" t="s">
        <v>949</v>
      </c>
      <c r="C27" s="4">
        <v>10</v>
      </c>
      <c r="D27" s="55" t="s">
        <v>13</v>
      </c>
      <c r="E27" s="50"/>
      <c r="F27" s="50"/>
      <c r="G27" s="50"/>
      <c r="H27" s="4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9" ht="12.75" customHeight="1" x14ac:dyDescent="0.2">
      <c r="A28" s="85" t="s">
        <v>850</v>
      </c>
      <c r="B28" s="16" t="s">
        <v>950</v>
      </c>
      <c r="C28" s="4">
        <v>8</v>
      </c>
      <c r="D28" s="55" t="s">
        <v>13</v>
      </c>
      <c r="E28" s="50"/>
      <c r="F28" s="50"/>
      <c r="G28" s="50"/>
      <c r="H28" s="4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9" ht="12.75" customHeight="1" x14ac:dyDescent="0.2">
      <c r="A29" s="85" t="s">
        <v>852</v>
      </c>
      <c r="B29" s="16" t="s">
        <v>951</v>
      </c>
      <c r="C29" s="4">
        <v>4</v>
      </c>
      <c r="D29" s="55" t="s">
        <v>13</v>
      </c>
      <c r="E29" s="50"/>
      <c r="F29" s="50"/>
      <c r="G29" s="50"/>
      <c r="H29" s="4"/>
      <c r="I29" s="205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9" s="8" customFormat="1" ht="12.75" customHeight="1" x14ac:dyDescent="0.2">
      <c r="A30" s="85" t="s">
        <v>853</v>
      </c>
      <c r="B30" s="16" t="s">
        <v>952</v>
      </c>
      <c r="C30" s="4">
        <v>4</v>
      </c>
      <c r="D30" s="55" t="s">
        <v>13</v>
      </c>
      <c r="E30" s="7"/>
      <c r="F30" s="7"/>
      <c r="G30" s="7"/>
      <c r="H30" s="4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9" ht="12.75" customHeight="1" x14ac:dyDescent="0.2">
      <c r="A31" s="85" t="s">
        <v>855</v>
      </c>
      <c r="B31" s="16" t="s">
        <v>953</v>
      </c>
      <c r="C31" s="4">
        <v>3</v>
      </c>
      <c r="D31" s="55" t="s">
        <v>13</v>
      </c>
      <c r="E31" s="50"/>
      <c r="F31" s="50"/>
      <c r="G31" s="50"/>
      <c r="H31" s="4"/>
      <c r="I31" s="205"/>
      <c r="J31" s="216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9" s="8" customFormat="1" ht="12.75" customHeight="1" x14ac:dyDescent="0.2">
      <c r="A32" s="85" t="s">
        <v>857</v>
      </c>
      <c r="B32" s="16" t="s">
        <v>954</v>
      </c>
      <c r="C32" s="4">
        <v>2</v>
      </c>
      <c r="D32" s="55" t="s">
        <v>13</v>
      </c>
      <c r="E32" s="7"/>
      <c r="F32" s="7"/>
      <c r="G32" s="7"/>
      <c r="H32" s="4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4" ht="12.75" customHeight="1" x14ac:dyDescent="0.2">
      <c r="A33" s="85" t="s">
        <v>859</v>
      </c>
      <c r="B33" s="16" t="s">
        <v>955</v>
      </c>
      <c r="C33" s="4">
        <v>10</v>
      </c>
      <c r="D33" s="55" t="s">
        <v>13</v>
      </c>
      <c r="E33" s="50"/>
      <c r="F33" s="50"/>
      <c r="G33" s="50"/>
      <c r="H33" s="4"/>
      <c r="I33" s="205"/>
      <c r="J33" s="216"/>
      <c r="K33" s="112">
        <f t="shared" si="0"/>
        <v>0</v>
      </c>
      <c r="L33" s="112">
        <f t="shared" si="1"/>
        <v>0</v>
      </c>
      <c r="M33" s="112">
        <f t="shared" si="2"/>
        <v>0</v>
      </c>
    </row>
    <row r="34" spans="1:14" ht="12.75" customHeight="1" x14ac:dyDescent="0.2">
      <c r="A34" s="85" t="s">
        <v>861</v>
      </c>
      <c r="B34" s="16" t="s">
        <v>956</v>
      </c>
      <c r="C34" s="4">
        <v>40</v>
      </c>
      <c r="D34" s="55" t="s">
        <v>13</v>
      </c>
      <c r="E34" s="50"/>
      <c r="F34" s="50"/>
      <c r="G34" s="50"/>
      <c r="H34" s="4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4" ht="12.75" customHeight="1" x14ac:dyDescent="0.2">
      <c r="A35" s="85" t="s">
        <v>863</v>
      </c>
      <c r="B35" s="16" t="s">
        <v>957</v>
      </c>
      <c r="C35" s="4">
        <v>2</v>
      </c>
      <c r="D35" s="55" t="s">
        <v>13</v>
      </c>
      <c r="E35" s="50"/>
      <c r="F35" s="50"/>
      <c r="G35" s="50"/>
      <c r="H35" s="4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4" ht="12.75" customHeight="1" x14ac:dyDescent="0.2">
      <c r="A36" s="85" t="s">
        <v>972</v>
      </c>
      <c r="B36" s="16" t="s">
        <v>958</v>
      </c>
      <c r="C36" s="4">
        <v>1</v>
      </c>
      <c r="D36" s="55" t="s">
        <v>13</v>
      </c>
      <c r="E36" s="50"/>
      <c r="F36" s="50"/>
      <c r="G36" s="50"/>
      <c r="H36" s="4"/>
      <c r="I36" s="205"/>
      <c r="J36" s="216"/>
      <c r="K36" s="112">
        <f t="shared" si="0"/>
        <v>0</v>
      </c>
      <c r="L36" s="112">
        <f t="shared" si="1"/>
        <v>0</v>
      </c>
      <c r="M36" s="112">
        <f t="shared" si="2"/>
        <v>0</v>
      </c>
    </row>
    <row r="37" spans="1:14" ht="25.5" x14ac:dyDescent="0.2">
      <c r="A37" s="85" t="s">
        <v>864</v>
      </c>
      <c r="B37" s="16" t="s">
        <v>586</v>
      </c>
      <c r="C37" s="4">
        <v>10</v>
      </c>
      <c r="D37" s="55" t="s">
        <v>13</v>
      </c>
      <c r="E37" s="50"/>
      <c r="F37" s="50"/>
      <c r="G37" s="50"/>
      <c r="H37" s="5" t="s">
        <v>585</v>
      </c>
      <c r="I37" s="205"/>
      <c r="J37" s="216"/>
      <c r="K37" s="112">
        <f t="shared" si="0"/>
        <v>0</v>
      </c>
      <c r="L37" s="112">
        <f t="shared" si="1"/>
        <v>0</v>
      </c>
      <c r="M37" s="112">
        <f t="shared" si="2"/>
        <v>0</v>
      </c>
    </row>
    <row r="38" spans="1:14" ht="25.5" x14ac:dyDescent="0.2">
      <c r="A38" s="85" t="s">
        <v>973</v>
      </c>
      <c r="B38" s="16" t="s">
        <v>877</v>
      </c>
      <c r="C38" s="4">
        <v>10</v>
      </c>
      <c r="D38" s="55" t="s">
        <v>13</v>
      </c>
      <c r="E38" s="50"/>
      <c r="F38" s="50"/>
      <c r="G38" s="50"/>
      <c r="H38" s="5" t="s">
        <v>585</v>
      </c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4" ht="12.75" customHeight="1" x14ac:dyDescent="0.2">
      <c r="A39" s="120"/>
      <c r="B39" s="121" t="s">
        <v>29</v>
      </c>
      <c r="C39" s="122"/>
      <c r="D39" s="123"/>
      <c r="E39" s="121"/>
      <c r="F39" s="120"/>
      <c r="G39" s="120"/>
      <c r="H39" s="123"/>
      <c r="I39" s="125"/>
      <c r="J39" s="125"/>
      <c r="K39" s="125"/>
      <c r="L39" s="144">
        <f>SUM(L14:L38)</f>
        <v>0</v>
      </c>
      <c r="M39" s="144">
        <f>SUM(M14:M38)</f>
        <v>0</v>
      </c>
    </row>
    <row r="40" spans="1:14" ht="12.75" customHeight="1" x14ac:dyDescent="0.2">
      <c r="J40" s="73"/>
      <c r="K40" s="73"/>
      <c r="L40" s="73"/>
      <c r="M40" s="67" t="s">
        <v>2</v>
      </c>
    </row>
    <row r="41" spans="1:14" ht="12.75" customHeight="1" x14ac:dyDescent="0.2">
      <c r="B41" s="427" t="s">
        <v>970</v>
      </c>
      <c r="C41" s="152"/>
      <c r="D41" s="152"/>
      <c r="E41" s="153"/>
      <c r="F41" s="153"/>
      <c r="G41" s="428"/>
      <c r="H41" s="154"/>
      <c r="I41" s="148"/>
      <c r="J41" s="149"/>
      <c r="K41" s="149"/>
      <c r="L41" s="148" t="s">
        <v>30</v>
      </c>
      <c r="M41" s="154"/>
      <c r="N41" s="98"/>
    </row>
    <row r="42" spans="1:14" x14ac:dyDescent="0.2">
      <c r="A42" s="68"/>
      <c r="B42" s="152"/>
      <c r="C42" s="152"/>
      <c r="D42" s="444"/>
      <c r="E42" s="153"/>
      <c r="F42" s="146"/>
      <c r="G42" s="429"/>
      <c r="H42" s="154"/>
      <c r="I42" s="148"/>
      <c r="J42" s="149"/>
      <c r="K42" s="149"/>
      <c r="L42" s="153"/>
      <c r="M42" s="154"/>
      <c r="N42" s="98"/>
    </row>
    <row r="43" spans="1:14" x14ac:dyDescent="0.2">
      <c r="A43" s="68"/>
      <c r="B43" s="152"/>
      <c r="C43" s="152"/>
      <c r="D43" s="152"/>
      <c r="E43" s="153"/>
      <c r="F43" s="146"/>
      <c r="G43" s="429"/>
      <c r="H43" s="154"/>
      <c r="I43" s="148"/>
      <c r="J43" s="149"/>
      <c r="K43" s="149"/>
      <c r="L43" s="148" t="s">
        <v>31</v>
      </c>
      <c r="M43" s="147"/>
      <c r="N43" s="65"/>
    </row>
    <row r="44" spans="1:14" ht="13.5" thickBot="1" x14ac:dyDescent="0.25">
      <c r="A44" s="68"/>
    </row>
    <row r="45" spans="1:14" ht="12.75" customHeight="1" x14ac:dyDescent="0.25">
      <c r="A45" s="68"/>
      <c r="B45" s="265" t="s">
        <v>449</v>
      </c>
      <c r="C45" s="266"/>
      <c r="D45" s="266"/>
      <c r="E45" s="267"/>
      <c r="F45" s="267"/>
      <c r="G45" s="267"/>
      <c r="H45" s="268"/>
      <c r="I45" s="268"/>
      <c r="J45" s="267"/>
      <c r="K45" s="271"/>
      <c r="L45" s="68"/>
      <c r="M45" s="68"/>
    </row>
    <row r="46" spans="1:14" s="8" customFormat="1" ht="13.5" customHeight="1" x14ac:dyDescent="0.25">
      <c r="A46" s="68"/>
      <c r="B46" s="272" t="s">
        <v>890</v>
      </c>
      <c r="C46" s="260"/>
      <c r="D46" s="261"/>
      <c r="E46" s="261"/>
      <c r="F46" s="261"/>
      <c r="G46" s="261"/>
      <c r="H46" s="262"/>
      <c r="I46" s="261"/>
      <c r="J46" s="264"/>
      <c r="K46" s="273"/>
    </row>
    <row r="47" spans="1:14" s="8" customFormat="1" ht="12.75" customHeight="1" x14ac:dyDescent="0.25">
      <c r="A47" s="68"/>
      <c r="B47" s="422" t="s">
        <v>1057</v>
      </c>
      <c r="C47" s="423"/>
      <c r="D47" s="424"/>
      <c r="E47" s="424"/>
      <c r="F47" s="261"/>
      <c r="G47" s="261"/>
      <c r="H47" s="262"/>
      <c r="I47" s="261"/>
      <c r="J47" s="264"/>
      <c r="K47" s="273"/>
    </row>
    <row r="48" spans="1:14" ht="36" customHeight="1" x14ac:dyDescent="0.25">
      <c r="A48" s="68"/>
      <c r="B48" s="571" t="s">
        <v>1160</v>
      </c>
      <c r="C48" s="572"/>
      <c r="D48" s="572"/>
      <c r="E48" s="572"/>
      <c r="F48" s="572"/>
      <c r="G48" s="572"/>
      <c r="H48" s="572"/>
      <c r="I48" s="572"/>
      <c r="J48" s="572"/>
      <c r="K48" s="573"/>
      <c r="L48" s="68"/>
      <c r="M48" s="68"/>
    </row>
    <row r="49" spans="1:13" ht="30.75" customHeight="1" x14ac:dyDescent="0.25">
      <c r="A49" s="68"/>
      <c r="B49" s="571" t="s">
        <v>888</v>
      </c>
      <c r="C49" s="572"/>
      <c r="D49" s="572"/>
      <c r="E49" s="572"/>
      <c r="F49" s="572"/>
      <c r="G49" s="572"/>
      <c r="H49" s="572"/>
      <c r="I49" s="572"/>
      <c r="J49" s="572"/>
      <c r="K49" s="573"/>
      <c r="L49" s="68"/>
      <c r="M49" s="68"/>
    </row>
    <row r="50" spans="1:13" ht="29.25" customHeight="1" thickBot="1" x14ac:dyDescent="0.3">
      <c r="A50" s="68"/>
      <c r="B50" s="564" t="s">
        <v>1139</v>
      </c>
      <c r="C50" s="565"/>
      <c r="D50" s="565"/>
      <c r="E50" s="594"/>
      <c r="F50" s="594"/>
      <c r="G50" s="594"/>
      <c r="H50" s="594"/>
      <c r="I50" s="594"/>
      <c r="J50" s="595"/>
      <c r="K50" s="596"/>
      <c r="L50" s="68"/>
      <c r="M50" s="68"/>
    </row>
    <row r="51" spans="1:13" ht="12.75" customHeight="1" x14ac:dyDescent="0.25">
      <c r="B51" s="130"/>
      <c r="C51" s="68"/>
      <c r="D51" s="68"/>
      <c r="E51" s="68"/>
      <c r="F51" s="68"/>
      <c r="G51" s="68"/>
      <c r="H51" s="67"/>
      <c r="I51" s="90"/>
      <c r="J51" s="67"/>
      <c r="K51" s="68"/>
      <c r="L51" s="68"/>
      <c r="M51" s="68"/>
    </row>
    <row r="52" spans="1:13" ht="12.75" customHeight="1" x14ac:dyDescent="0.2">
      <c r="B52" s="62"/>
      <c r="C52" s="62"/>
      <c r="D52" s="62"/>
      <c r="E52" s="62"/>
      <c r="F52" s="426"/>
      <c r="G52" s="426"/>
      <c r="H52" s="426"/>
      <c r="I52" s="426"/>
      <c r="J52" s="426"/>
      <c r="K52" s="426"/>
      <c r="L52" s="426"/>
      <c r="M52" s="426"/>
    </row>
    <row r="53" spans="1:13" ht="12.75" customHeight="1" x14ac:dyDescent="0.2">
      <c r="B53" s="567"/>
      <c r="C53" s="567"/>
      <c r="D53" s="567"/>
      <c r="E53" s="567"/>
      <c r="F53" s="568"/>
      <c r="G53" s="568"/>
      <c r="H53" s="568"/>
      <c r="I53" s="568"/>
      <c r="J53" s="568"/>
      <c r="K53" s="568"/>
      <c r="L53" s="568"/>
      <c r="M53" s="568"/>
    </row>
    <row r="54" spans="1:13" x14ac:dyDescent="0.2">
      <c r="B54" s="62"/>
      <c r="C54" s="62"/>
      <c r="D54" s="62"/>
      <c r="E54" s="62"/>
    </row>
  </sheetData>
  <sheetProtection algorithmName="SHA-512" hashValue="2mXGsgItIrZMPv+s9QaKgWKvkHQMT3BLAYnPYpf2MiqgiuDuX0paLiqhklL6/Xd6SjUHLLycfztTiypmOssYIA==" saltValue="Epn7eTF91Uogv5oAem9Iag==" spinCount="100000" sheet="1" formatCells="0" formatColumns="0"/>
  <protectedRanges>
    <protectedRange password="CC67" sqref="E38 E37:H37 E14:G36 F38:G39 H38" name="Obseg1"/>
    <protectedRange password="CC67" sqref="I14:I38" name="Obseg1_1_1_1_5_3_4_3_1_7_2_6_3_2_1"/>
    <protectedRange password="CC67" sqref="L42 E41:E43 F41" name="Obseg1_2_1_1_1"/>
  </protectedRanges>
  <mergeCells count="15">
    <mergeCell ref="C2:D2"/>
    <mergeCell ref="C3:D3"/>
    <mergeCell ref="C4:D4"/>
    <mergeCell ref="C5:D5"/>
    <mergeCell ref="B48:K48"/>
    <mergeCell ref="B49:K49"/>
    <mergeCell ref="B50:K50"/>
    <mergeCell ref="B53:M53"/>
    <mergeCell ref="L12:L13"/>
    <mergeCell ref="M12:M13"/>
    <mergeCell ref="A12:A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verticalDpi="36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I22" sqref="I22:J22"/>
    </sheetView>
  </sheetViews>
  <sheetFormatPr defaultColWidth="9.140625" defaultRowHeight="12.75" x14ac:dyDescent="0.2"/>
  <cols>
    <col min="1" max="1" width="4.5703125" style="62" customWidth="1"/>
    <col min="2" max="2" width="25.7109375" style="259" customWidth="1"/>
    <col min="3" max="3" width="11" style="259" customWidth="1"/>
    <col min="4" max="4" width="6.7109375" style="259" bestFit="1" customWidth="1"/>
    <col min="5" max="5" width="15.85546875" style="259" bestFit="1" customWidth="1"/>
    <col min="6" max="6" width="15.140625" style="62" bestFit="1" customWidth="1"/>
    <col min="7" max="7" width="12.42578125" style="62" bestFit="1" customWidth="1"/>
    <col min="8" max="8" width="9.42578125" style="64" bestFit="1" customWidth="1"/>
    <col min="9" max="9" width="10.5703125" style="67" customWidth="1"/>
    <col min="10" max="10" width="6.85546875" style="48" customWidth="1"/>
    <col min="11" max="11" width="10" style="48" customWidth="1"/>
    <col min="12" max="12" width="10.140625" style="48" customWidth="1"/>
    <col min="13" max="13" width="13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77" t="s">
        <v>1079</v>
      </c>
      <c r="C10" s="77"/>
      <c r="D10" s="77"/>
      <c r="E10" s="77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412" t="s">
        <v>788</v>
      </c>
      <c r="C12" s="413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8.75" customHeight="1" x14ac:dyDescent="0.2">
      <c r="A13" s="598"/>
      <c r="B13" s="255"/>
      <c r="C13" s="256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17" t="s">
        <v>1051</v>
      </c>
      <c r="C14" s="6"/>
      <c r="D14" s="54"/>
      <c r="E14" s="524"/>
      <c r="F14" s="419"/>
      <c r="G14" s="419"/>
      <c r="H14" s="525"/>
      <c r="I14" s="420"/>
      <c r="J14" s="402"/>
      <c r="K14" s="402"/>
      <c r="L14" s="402"/>
      <c r="M14" s="403"/>
    </row>
    <row r="15" spans="1:13" ht="12.75" customHeight="1" x14ac:dyDescent="0.2">
      <c r="A15" s="3" t="s">
        <v>12</v>
      </c>
      <c r="B15" s="17" t="s">
        <v>148</v>
      </c>
      <c r="C15" s="55">
        <v>110</v>
      </c>
      <c r="D15" s="55" t="s">
        <v>149</v>
      </c>
      <c r="E15" s="50"/>
      <c r="F15" s="50"/>
      <c r="G15" s="50"/>
      <c r="H15" s="55"/>
      <c r="I15" s="205"/>
      <c r="J15" s="216"/>
      <c r="K15" s="112">
        <f>I15+(I15*J15/100)</f>
        <v>0</v>
      </c>
      <c r="L15" s="112">
        <f>C15*I15</f>
        <v>0</v>
      </c>
      <c r="M15" s="112">
        <f>C15*K15</f>
        <v>0</v>
      </c>
    </row>
    <row r="16" spans="1:13" ht="12.75" customHeight="1" x14ac:dyDescent="0.2">
      <c r="A16" s="3" t="s">
        <v>14</v>
      </c>
      <c r="B16" s="17" t="s">
        <v>150</v>
      </c>
      <c r="C16" s="55">
        <v>110</v>
      </c>
      <c r="D16" s="55" t="s">
        <v>149</v>
      </c>
      <c r="E16" s="50"/>
      <c r="F16" s="50"/>
      <c r="G16" s="50"/>
      <c r="H16" s="55"/>
      <c r="I16" s="205"/>
      <c r="J16" s="216"/>
      <c r="K16" s="112">
        <f t="shared" ref="K16:K29" si="0">I16+(I16*J16/100)</f>
        <v>0</v>
      </c>
      <c r="L16" s="112">
        <f t="shared" ref="L16:L29" si="1">C16*I16</f>
        <v>0</v>
      </c>
      <c r="M16" s="112">
        <f t="shared" ref="M16:M29" si="2">C16*K16</f>
        <v>0</v>
      </c>
    </row>
    <row r="17" spans="1:13" ht="12.75" customHeight="1" x14ac:dyDescent="0.2">
      <c r="A17" s="3" t="s">
        <v>15</v>
      </c>
      <c r="B17" s="17" t="s">
        <v>322</v>
      </c>
      <c r="C17" s="55">
        <v>90</v>
      </c>
      <c r="D17" s="55" t="s">
        <v>323</v>
      </c>
      <c r="E17" s="50"/>
      <c r="F17" s="50"/>
      <c r="G17" s="50"/>
      <c r="H17" s="55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3" t="s">
        <v>16</v>
      </c>
      <c r="B18" s="17" t="s">
        <v>151</v>
      </c>
      <c r="C18" s="55">
        <v>90</v>
      </c>
      <c r="D18" s="55" t="s">
        <v>149</v>
      </c>
      <c r="E18" s="50"/>
      <c r="F18" s="50"/>
      <c r="G18" s="50"/>
      <c r="H18" s="55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3" ht="12.75" customHeight="1" x14ac:dyDescent="0.2">
      <c r="A19" s="3" t="s">
        <v>17</v>
      </c>
      <c r="B19" s="17" t="s">
        <v>152</v>
      </c>
      <c r="C19" s="55">
        <v>70</v>
      </c>
      <c r="D19" s="55" t="s">
        <v>149</v>
      </c>
      <c r="E19" s="50"/>
      <c r="F19" s="50"/>
      <c r="G19" s="50"/>
      <c r="H19" s="55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3" t="s">
        <v>103</v>
      </c>
      <c r="B20" s="17" t="s">
        <v>155</v>
      </c>
      <c r="C20" s="55">
        <v>110</v>
      </c>
      <c r="D20" s="55" t="s">
        <v>149</v>
      </c>
      <c r="E20" s="50"/>
      <c r="F20" s="50"/>
      <c r="G20" s="50"/>
      <c r="H20" s="55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38" t="s">
        <v>828</v>
      </c>
      <c r="B21" s="17" t="s">
        <v>153</v>
      </c>
      <c r="C21" s="55">
        <v>10</v>
      </c>
      <c r="D21" s="55" t="s">
        <v>154</v>
      </c>
      <c r="E21" s="50"/>
      <c r="F21" s="50"/>
      <c r="G21" s="50"/>
      <c r="H21" s="55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3" t="s">
        <v>19</v>
      </c>
      <c r="B22" s="17" t="s">
        <v>270</v>
      </c>
      <c r="C22" s="55">
        <v>10</v>
      </c>
      <c r="D22" s="55" t="s">
        <v>154</v>
      </c>
      <c r="E22" s="50"/>
      <c r="F22" s="50"/>
      <c r="G22" s="50"/>
      <c r="H22" s="55" t="s">
        <v>271</v>
      </c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33" t="s">
        <v>21</v>
      </c>
      <c r="B23" s="17" t="s">
        <v>272</v>
      </c>
      <c r="C23" s="55">
        <v>10</v>
      </c>
      <c r="D23" s="55" t="s">
        <v>154</v>
      </c>
      <c r="E23" s="50"/>
      <c r="F23" s="50"/>
      <c r="G23" s="50"/>
      <c r="H23" s="55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ht="12.75" customHeight="1" x14ac:dyDescent="0.2">
      <c r="A24" s="33" t="s">
        <v>22</v>
      </c>
      <c r="B24" s="17" t="s">
        <v>584</v>
      </c>
      <c r="C24" s="55">
        <v>10</v>
      </c>
      <c r="D24" s="55" t="s">
        <v>154</v>
      </c>
      <c r="E24" s="50"/>
      <c r="F24" s="50"/>
      <c r="G24" s="50"/>
      <c r="H24" s="55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38" t="s">
        <v>723</v>
      </c>
      <c r="B25" s="17" t="s">
        <v>285</v>
      </c>
      <c r="C25" s="55">
        <v>5</v>
      </c>
      <c r="D25" s="55" t="s">
        <v>13</v>
      </c>
      <c r="E25" s="50"/>
      <c r="F25" s="50"/>
      <c r="G25" s="50"/>
      <c r="H25" s="55" t="s">
        <v>259</v>
      </c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38" t="s">
        <v>835</v>
      </c>
      <c r="B26" s="17" t="s">
        <v>156</v>
      </c>
      <c r="C26" s="55">
        <v>20</v>
      </c>
      <c r="D26" s="55" t="s">
        <v>137</v>
      </c>
      <c r="E26" s="50"/>
      <c r="F26" s="50"/>
      <c r="G26" s="50"/>
      <c r="H26" s="55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32" t="s">
        <v>37</v>
      </c>
      <c r="B27" s="17" t="s">
        <v>334</v>
      </c>
      <c r="C27" s="55">
        <v>30</v>
      </c>
      <c r="D27" s="55" t="s">
        <v>13</v>
      </c>
      <c r="E27" s="50"/>
      <c r="F27" s="50"/>
      <c r="G27" s="50"/>
      <c r="H27" s="55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3" t="s">
        <v>38</v>
      </c>
      <c r="B28" s="17" t="s">
        <v>335</v>
      </c>
      <c r="C28" s="55">
        <v>30</v>
      </c>
      <c r="D28" s="55" t="s">
        <v>137</v>
      </c>
      <c r="E28" s="50"/>
      <c r="F28" s="50"/>
      <c r="G28" s="50"/>
      <c r="H28" s="55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3" t="s">
        <v>39</v>
      </c>
      <c r="B29" s="17" t="s">
        <v>886</v>
      </c>
      <c r="C29" s="55">
        <v>25</v>
      </c>
      <c r="D29" s="55" t="s">
        <v>137</v>
      </c>
      <c r="E29" s="50"/>
      <c r="F29" s="50"/>
      <c r="G29" s="50"/>
      <c r="H29" s="55"/>
      <c r="I29" s="205"/>
      <c r="J29" s="216"/>
      <c r="K29" s="112">
        <f t="shared" si="0"/>
        <v>0</v>
      </c>
      <c r="L29" s="112">
        <f t="shared" si="1"/>
        <v>0</v>
      </c>
      <c r="M29" s="112">
        <f t="shared" si="2"/>
        <v>0</v>
      </c>
    </row>
    <row r="30" spans="1:13" ht="12.75" customHeight="1" x14ac:dyDescent="0.2">
      <c r="A30" s="3" t="s">
        <v>40</v>
      </c>
      <c r="B30" s="17" t="s">
        <v>959</v>
      </c>
      <c r="C30" s="55">
        <v>15</v>
      </c>
      <c r="D30" s="55" t="s">
        <v>137</v>
      </c>
      <c r="E30" s="50"/>
      <c r="F30" s="50"/>
      <c r="G30" s="50"/>
      <c r="H30" s="55"/>
      <c r="I30" s="205"/>
      <c r="J30" s="216"/>
      <c r="K30" s="112">
        <f>I30+(I30*J30/100)</f>
        <v>0</v>
      </c>
      <c r="L30" s="112">
        <f>C30*I30</f>
        <v>0</v>
      </c>
      <c r="M30" s="112">
        <f>C30*K30</f>
        <v>0</v>
      </c>
    </row>
    <row r="31" spans="1:13" ht="12.75" customHeight="1" x14ac:dyDescent="0.2">
      <c r="A31" s="120"/>
      <c r="B31" s="121" t="s">
        <v>29</v>
      </c>
      <c r="C31" s="122"/>
      <c r="D31" s="123"/>
      <c r="E31" s="121"/>
      <c r="F31" s="120"/>
      <c r="G31" s="120"/>
      <c r="H31" s="123"/>
      <c r="I31" s="125"/>
      <c r="J31" s="125"/>
      <c r="K31" s="125"/>
      <c r="L31" s="126">
        <f>SUM(L15:L30)</f>
        <v>0</v>
      </c>
      <c r="M31" s="126">
        <f>SUM(M15:M30)</f>
        <v>0</v>
      </c>
    </row>
    <row r="32" spans="1:13" ht="12.75" customHeight="1" x14ac:dyDescent="0.2">
      <c r="A32" s="23"/>
      <c r="B32" s="95"/>
      <c r="C32" s="95"/>
      <c r="D32" s="95"/>
      <c r="E32" s="95"/>
      <c r="F32" s="96"/>
      <c r="G32" s="96"/>
      <c r="H32" s="97"/>
      <c r="K32" s="97"/>
      <c r="L32" s="220"/>
      <c r="M32" s="221"/>
    </row>
    <row r="33" spans="1:14" ht="12.75" customHeight="1" x14ac:dyDescent="0.2">
      <c r="A33" s="23"/>
      <c r="B33" s="427" t="s">
        <v>970</v>
      </c>
      <c r="C33" s="152"/>
      <c r="D33" s="152"/>
      <c r="E33" s="153"/>
      <c r="F33" s="153"/>
      <c r="G33" s="428"/>
      <c r="H33" s="154"/>
      <c r="I33" s="148"/>
      <c r="J33" s="149"/>
      <c r="K33" s="149"/>
      <c r="L33" s="148" t="s">
        <v>30</v>
      </c>
      <c r="M33" s="154"/>
      <c r="N33" s="98"/>
    </row>
    <row r="34" spans="1:14" ht="12.75" customHeight="1" x14ac:dyDescent="0.2">
      <c r="A34" s="23"/>
      <c r="B34" s="152"/>
      <c r="C34" s="152"/>
      <c r="D34" s="444"/>
      <c r="E34" s="153"/>
      <c r="F34" s="146"/>
      <c r="G34" s="429"/>
      <c r="H34" s="154"/>
      <c r="I34" s="148"/>
      <c r="J34" s="149"/>
      <c r="K34" s="149"/>
      <c r="L34" s="153"/>
      <c r="M34" s="154"/>
      <c r="N34" s="98"/>
    </row>
    <row r="35" spans="1:14" ht="12.75" customHeight="1" x14ac:dyDescent="0.2">
      <c r="A35" s="23"/>
      <c r="B35" s="152"/>
      <c r="C35" s="152"/>
      <c r="D35" s="152"/>
      <c r="E35" s="153"/>
      <c r="F35" s="146"/>
      <c r="G35" s="429"/>
      <c r="H35" s="154"/>
      <c r="I35" s="148"/>
      <c r="J35" s="149"/>
      <c r="K35" s="149"/>
      <c r="L35" s="148" t="s">
        <v>31</v>
      </c>
      <c r="M35" s="147"/>
      <c r="N35" s="65"/>
    </row>
    <row r="36" spans="1:14" ht="12.75" customHeight="1" thickBot="1" x14ac:dyDescent="0.25">
      <c r="A36" s="23"/>
    </row>
    <row r="37" spans="1:14" ht="12.75" customHeight="1" x14ac:dyDescent="0.25">
      <c r="A37" s="68"/>
      <c r="B37" s="265" t="s">
        <v>449</v>
      </c>
      <c r="C37" s="266"/>
      <c r="D37" s="266"/>
      <c r="E37" s="267"/>
      <c r="F37" s="267"/>
      <c r="G37" s="267"/>
      <c r="H37" s="268"/>
      <c r="I37" s="268"/>
      <c r="J37" s="267"/>
      <c r="K37" s="271"/>
      <c r="L37" s="68"/>
      <c r="M37" s="68"/>
    </row>
    <row r="38" spans="1:14" s="8" customFormat="1" ht="13.5" customHeight="1" x14ac:dyDescent="0.25">
      <c r="A38" s="68"/>
      <c r="B38" s="272" t="s">
        <v>890</v>
      </c>
      <c r="C38" s="260"/>
      <c r="D38" s="261"/>
      <c r="E38" s="261"/>
      <c r="F38" s="261"/>
      <c r="G38" s="261"/>
      <c r="H38" s="262"/>
      <c r="I38" s="261"/>
      <c r="J38" s="264"/>
      <c r="K38" s="273"/>
    </row>
    <row r="39" spans="1:14" s="8" customFormat="1" ht="12.75" customHeight="1" x14ac:dyDescent="0.25">
      <c r="A39" s="68"/>
      <c r="B39" s="422" t="s">
        <v>1057</v>
      </c>
      <c r="C39" s="423"/>
      <c r="D39" s="424"/>
      <c r="E39" s="424"/>
      <c r="F39" s="261"/>
      <c r="G39" s="261"/>
      <c r="H39" s="262"/>
      <c r="I39" s="261"/>
      <c r="J39" s="264"/>
      <c r="K39" s="273"/>
    </row>
    <row r="40" spans="1:14" ht="36" customHeight="1" x14ac:dyDescent="0.25">
      <c r="A40" s="68"/>
      <c r="B40" s="571" t="s">
        <v>1160</v>
      </c>
      <c r="C40" s="572"/>
      <c r="D40" s="572"/>
      <c r="E40" s="572"/>
      <c r="F40" s="572"/>
      <c r="G40" s="572"/>
      <c r="H40" s="572"/>
      <c r="I40" s="572"/>
      <c r="J40" s="572"/>
      <c r="K40" s="573"/>
      <c r="L40" s="68"/>
      <c r="M40" s="68"/>
    </row>
    <row r="41" spans="1:14" ht="30.75" customHeight="1" x14ac:dyDescent="0.25">
      <c r="A41" s="68"/>
      <c r="B41" s="571" t="s">
        <v>888</v>
      </c>
      <c r="C41" s="572"/>
      <c r="D41" s="572"/>
      <c r="E41" s="572"/>
      <c r="F41" s="572"/>
      <c r="G41" s="572"/>
      <c r="H41" s="572"/>
      <c r="I41" s="572"/>
      <c r="J41" s="572"/>
      <c r="K41" s="573"/>
      <c r="L41" s="68"/>
      <c r="M41" s="68"/>
    </row>
    <row r="42" spans="1:14" ht="29.25" customHeight="1" thickBot="1" x14ac:dyDescent="0.3">
      <c r="A42" s="68"/>
      <c r="B42" s="564" t="s">
        <v>1139</v>
      </c>
      <c r="C42" s="565"/>
      <c r="D42" s="565"/>
      <c r="E42" s="594"/>
      <c r="F42" s="594"/>
      <c r="G42" s="594"/>
      <c r="H42" s="594"/>
      <c r="I42" s="594"/>
      <c r="J42" s="595"/>
      <c r="K42" s="596"/>
      <c r="L42" s="68"/>
      <c r="M42" s="68"/>
    </row>
    <row r="43" spans="1:14" ht="12.75" customHeight="1" x14ac:dyDescent="0.25">
      <c r="A43" s="68"/>
      <c r="B43" s="130"/>
      <c r="C43" s="68"/>
      <c r="D43" s="68"/>
      <c r="E43" s="68"/>
      <c r="F43" s="68"/>
      <c r="G43" s="68"/>
      <c r="H43" s="67"/>
      <c r="I43" s="90"/>
      <c r="J43" s="67"/>
      <c r="K43" s="68"/>
      <c r="L43" s="68"/>
      <c r="M43" s="68"/>
    </row>
    <row r="44" spans="1:14" x14ac:dyDescent="0.2">
      <c r="A44" s="68"/>
      <c r="B44" s="62"/>
      <c r="C44" s="62"/>
      <c r="D44" s="62"/>
      <c r="E44" s="62"/>
      <c r="F44" s="426"/>
      <c r="G44" s="426"/>
      <c r="H44" s="426"/>
      <c r="I44" s="426"/>
      <c r="J44" s="426"/>
      <c r="K44" s="426"/>
      <c r="L44" s="426"/>
      <c r="M44" s="426"/>
    </row>
    <row r="45" spans="1:14" ht="12.75" customHeight="1" x14ac:dyDescent="0.2">
      <c r="B45" s="567"/>
      <c r="C45" s="567"/>
      <c r="D45" s="567"/>
      <c r="E45" s="567"/>
      <c r="F45" s="568"/>
      <c r="G45" s="568"/>
      <c r="H45" s="568"/>
      <c r="I45" s="568"/>
      <c r="J45" s="568"/>
      <c r="K45" s="568"/>
      <c r="L45" s="568"/>
      <c r="M45" s="568"/>
    </row>
    <row r="46" spans="1:14" ht="12.75" customHeight="1" x14ac:dyDescent="0.2">
      <c r="B46" s="62"/>
      <c r="C46" s="62"/>
      <c r="D46" s="62"/>
      <c r="E46" s="62"/>
    </row>
  </sheetData>
  <sheetProtection algorithmName="SHA-512" hashValue="zdTXx0dj3Vx6xGYdECtDNEHxJ5mWjNBx306DMkSXfn09agaDL3O0cxWpZ3Ov/tV3cquiuRZfynzID7gehi5Wrw==" saltValue="wlko2mdG3rKo9786LVoGoA==" spinCount="100000" sheet="1" formatCells="0" formatColumns="0"/>
  <protectedRanges>
    <protectedRange password="CC67" sqref="F14:G28 E15:E28 E29:G30" name="Obseg1"/>
    <protectedRange password="CC67" sqref="F32:G32" name="Obseg1_2"/>
    <protectedRange password="CC67" sqref="I14" name="Obseg1_1_1"/>
    <protectedRange password="CC67" sqref="I15:I30" name="Obseg1_1_1_1_5_3_4_3_1_7_2_6_3_2_1"/>
    <protectedRange password="CC67" sqref="F31:G31" name="Obseg1_1"/>
    <protectedRange password="CC67" sqref="L34 E33:E35 F33" name="Obseg1_2_1_1_1"/>
  </protectedRanges>
  <mergeCells count="15">
    <mergeCell ref="C2:D2"/>
    <mergeCell ref="C3:D3"/>
    <mergeCell ref="C4:D4"/>
    <mergeCell ref="C5:D5"/>
    <mergeCell ref="B40:K40"/>
    <mergeCell ref="B41:K41"/>
    <mergeCell ref="B42:K42"/>
    <mergeCell ref="B45:M45"/>
    <mergeCell ref="L12:L13"/>
    <mergeCell ref="M12:M13"/>
    <mergeCell ref="A12:A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workbookViewId="0">
      <selection activeCell="J23" sqref="J23"/>
    </sheetView>
  </sheetViews>
  <sheetFormatPr defaultColWidth="9.140625" defaultRowHeight="12.75" x14ac:dyDescent="0.2"/>
  <cols>
    <col min="1" max="1" width="6.7109375" style="426" customWidth="1"/>
    <col min="2" max="2" width="45.5703125" style="426" customWidth="1"/>
    <col min="3" max="3" width="12.140625" style="426" customWidth="1"/>
    <col min="4" max="4" width="6.7109375" style="426" customWidth="1"/>
    <col min="5" max="5" width="15.140625" style="426" customWidth="1"/>
    <col min="6" max="7" width="11" style="426" customWidth="1"/>
    <col min="8" max="8" width="12" style="426" customWidth="1"/>
    <col min="9" max="9" width="10.140625" style="426" customWidth="1"/>
    <col min="10" max="10" width="7.7109375" style="426" customWidth="1"/>
    <col min="11" max="11" width="9.140625" style="426"/>
    <col min="12" max="12" width="13" style="426" customWidth="1"/>
    <col min="13" max="13" width="14.28515625" style="426" customWidth="1"/>
    <col min="14" max="16384" width="9.140625" style="426"/>
  </cols>
  <sheetData>
    <row r="1" spans="1:32" ht="13.5" thickBot="1" x14ac:dyDescent="0.25">
      <c r="A1" s="229"/>
      <c r="B1" s="62"/>
      <c r="C1" s="63" t="s">
        <v>0</v>
      </c>
      <c r="D1" s="63"/>
      <c r="E1" s="62"/>
      <c r="F1" s="62"/>
      <c r="G1" s="65"/>
      <c r="H1" s="64"/>
      <c r="I1" s="66" t="s">
        <v>1</v>
      </c>
      <c r="J1" s="67"/>
      <c r="K1" s="64"/>
      <c r="L1" s="68"/>
      <c r="M1" s="68"/>
    </row>
    <row r="2" spans="1:32" ht="13.5" thickBot="1" x14ac:dyDescent="0.25">
      <c r="A2" s="229"/>
      <c r="B2" s="418" t="s">
        <v>1059</v>
      </c>
      <c r="C2" s="558"/>
      <c r="D2" s="559"/>
      <c r="E2" s="62"/>
      <c r="F2" s="62"/>
      <c r="G2" s="65"/>
      <c r="H2" s="64"/>
      <c r="I2" s="66" t="s">
        <v>803</v>
      </c>
      <c r="J2" s="67"/>
      <c r="K2" s="64"/>
      <c r="L2" s="68"/>
      <c r="M2" s="277" t="s">
        <v>1063</v>
      </c>
    </row>
    <row r="3" spans="1:32" x14ac:dyDescent="0.2">
      <c r="A3" s="229"/>
      <c r="B3" s="418" t="s">
        <v>1060</v>
      </c>
      <c r="C3" s="558"/>
      <c r="D3" s="559"/>
      <c r="E3" s="62"/>
      <c r="F3" s="62"/>
      <c r="G3" s="65"/>
      <c r="H3" s="64"/>
      <c r="I3" s="67" t="s">
        <v>804</v>
      </c>
      <c r="J3" s="67"/>
      <c r="K3" s="64"/>
      <c r="L3" s="68"/>
      <c r="M3" s="68"/>
    </row>
    <row r="4" spans="1:32" x14ac:dyDescent="0.2">
      <c r="A4" s="229"/>
      <c r="B4" s="418" t="s">
        <v>1061</v>
      </c>
      <c r="C4" s="558"/>
      <c r="D4" s="559"/>
      <c r="E4" s="62"/>
      <c r="F4" s="62"/>
      <c r="G4" s="65"/>
      <c r="H4" s="64"/>
      <c r="I4" s="69" t="s">
        <v>3</v>
      </c>
      <c r="J4" s="67"/>
      <c r="K4" s="64"/>
      <c r="L4" s="68"/>
      <c r="M4" s="68"/>
    </row>
    <row r="5" spans="1:32" x14ac:dyDescent="0.2">
      <c r="A5" s="229"/>
      <c r="B5" s="418" t="s">
        <v>1062</v>
      </c>
      <c r="C5" s="558"/>
      <c r="D5" s="559"/>
      <c r="E5" s="62"/>
      <c r="F5" s="62"/>
      <c r="G5" s="65"/>
      <c r="H5" s="64"/>
      <c r="I5" s="69" t="s">
        <v>4</v>
      </c>
      <c r="J5" s="67"/>
      <c r="K5" s="64"/>
      <c r="L5" s="68"/>
      <c r="M5" s="68"/>
    </row>
    <row r="6" spans="1:32" x14ac:dyDescent="0.2">
      <c r="A6" s="229"/>
      <c r="B6" s="259"/>
      <c r="C6" s="259"/>
      <c r="D6" s="259"/>
      <c r="E6" s="62"/>
      <c r="F6" s="62"/>
      <c r="G6" s="65"/>
      <c r="H6" s="64"/>
      <c r="I6" s="69" t="s">
        <v>286</v>
      </c>
      <c r="J6" s="67"/>
      <c r="K6" s="48"/>
      <c r="L6" s="68"/>
      <c r="M6" s="68"/>
    </row>
    <row r="7" spans="1:32" x14ac:dyDescent="0.2">
      <c r="A7" s="229"/>
      <c r="B7" s="526"/>
      <c r="C7" s="526"/>
      <c r="D7" s="526"/>
      <c r="E7" s="526"/>
      <c r="F7" s="229"/>
      <c r="G7" s="252"/>
      <c r="H7" s="252"/>
      <c r="I7" s="233"/>
      <c r="J7" s="527"/>
      <c r="K7" s="228"/>
      <c r="L7" s="237"/>
      <c r="M7" s="228"/>
    </row>
    <row r="8" spans="1:32" x14ac:dyDescent="0.2">
      <c r="A8" s="229"/>
      <c r="B8" s="230" t="s">
        <v>548</v>
      </c>
      <c r="C8" s="230"/>
      <c r="D8" s="230"/>
      <c r="E8" s="230"/>
      <c r="F8" s="231"/>
      <c r="G8" s="231"/>
      <c r="H8" s="232"/>
      <c r="I8" s="233"/>
      <c r="J8" s="234"/>
      <c r="K8" s="234"/>
      <c r="L8" s="234"/>
      <c r="M8" s="235"/>
    </row>
    <row r="9" spans="1:32" x14ac:dyDescent="0.2">
      <c r="A9" s="229"/>
      <c r="B9" s="230" t="s">
        <v>794</v>
      </c>
      <c r="C9" s="230"/>
      <c r="D9" s="230"/>
      <c r="E9" s="230"/>
      <c r="F9" s="229"/>
      <c r="G9" s="528"/>
      <c r="H9" s="236"/>
      <c r="I9" s="228"/>
      <c r="J9" s="237"/>
      <c r="K9" s="528"/>
      <c r="L9" s="528"/>
      <c r="M9" s="238"/>
    </row>
    <row r="10" spans="1:32" ht="13.5" thickBot="1" x14ac:dyDescent="0.25">
      <c r="A10" s="528"/>
      <c r="B10" s="239" t="s">
        <v>1080</v>
      </c>
      <c r="C10" s="239"/>
      <c r="D10" s="239"/>
      <c r="E10" s="239"/>
      <c r="F10" s="528"/>
      <c r="G10" s="528"/>
      <c r="H10" s="236"/>
      <c r="I10" s="528"/>
      <c r="J10" s="528"/>
      <c r="K10" s="528"/>
      <c r="L10" s="528"/>
      <c r="M10" s="238"/>
    </row>
    <row r="11" spans="1:32" ht="12.75" customHeight="1" x14ac:dyDescent="0.2">
      <c r="A11" s="657" t="s">
        <v>5</v>
      </c>
      <c r="B11" s="240" t="s">
        <v>788</v>
      </c>
      <c r="C11" s="241" t="s">
        <v>7</v>
      </c>
      <c r="D11" s="242" t="s">
        <v>6</v>
      </c>
      <c r="E11" s="242" t="s">
        <v>787</v>
      </c>
      <c r="F11" s="242" t="s">
        <v>789</v>
      </c>
      <c r="G11" s="659" t="s">
        <v>793</v>
      </c>
      <c r="H11" s="241" t="s">
        <v>8</v>
      </c>
      <c r="I11" s="653" t="s">
        <v>9</v>
      </c>
      <c r="J11" s="655" t="s">
        <v>10</v>
      </c>
      <c r="K11" s="653" t="s">
        <v>792</v>
      </c>
      <c r="L11" s="653" t="s">
        <v>791</v>
      </c>
      <c r="M11" s="655" t="s">
        <v>790</v>
      </c>
    </row>
    <row r="12" spans="1:32" ht="18" customHeight="1" x14ac:dyDescent="0.2">
      <c r="A12" s="658"/>
      <c r="B12" s="243"/>
      <c r="C12" s="244"/>
      <c r="D12" s="245"/>
      <c r="E12" s="245"/>
      <c r="F12" s="245"/>
      <c r="G12" s="561"/>
      <c r="H12" s="246" t="s">
        <v>11</v>
      </c>
      <c r="I12" s="654"/>
      <c r="J12" s="656"/>
      <c r="K12" s="654"/>
      <c r="L12" s="654"/>
      <c r="M12" s="656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2" s="529" customFormat="1" x14ac:dyDescent="0.2">
      <c r="A13" s="279" t="s">
        <v>806</v>
      </c>
      <c r="B13" s="247" t="s">
        <v>895</v>
      </c>
      <c r="C13" s="281">
        <v>1000</v>
      </c>
      <c r="D13" s="281" t="s">
        <v>126</v>
      </c>
      <c r="E13" s="201"/>
      <c r="F13" s="201"/>
      <c r="G13" s="201"/>
      <c r="H13" s="281"/>
      <c r="I13" s="205"/>
      <c r="J13" s="216"/>
      <c r="K13" s="283">
        <f>I13+(I13*J13/100)</f>
        <v>0</v>
      </c>
      <c r="L13" s="284">
        <f>C13*I13</f>
        <v>0</v>
      </c>
      <c r="M13" s="284">
        <f>C13*K13</f>
        <v>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1:32" s="529" customFormat="1" x14ac:dyDescent="0.2">
      <c r="A14" s="279" t="s">
        <v>828</v>
      </c>
      <c r="B14" s="247" t="s">
        <v>897</v>
      </c>
      <c r="C14" s="281">
        <v>1200</v>
      </c>
      <c r="D14" s="281" t="s">
        <v>20</v>
      </c>
      <c r="E14" s="201"/>
      <c r="F14" s="201"/>
      <c r="G14" s="201"/>
      <c r="H14" s="281"/>
      <c r="I14" s="205"/>
      <c r="J14" s="216"/>
      <c r="K14" s="283">
        <f t="shared" ref="K14:K35" si="0">I14+(I14*J14/100)</f>
        <v>0</v>
      </c>
      <c r="L14" s="284">
        <f t="shared" ref="L14:L36" si="1">C14*I14</f>
        <v>0</v>
      </c>
      <c r="M14" s="284">
        <f t="shared" ref="M14:M36" si="2">C14*K14</f>
        <v>0</v>
      </c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5"/>
      <c r="Y14" s="25"/>
      <c r="Z14" s="25"/>
      <c r="AA14" s="25"/>
      <c r="AB14" s="25"/>
      <c r="AC14" s="25"/>
      <c r="AD14" s="25"/>
      <c r="AE14" s="25"/>
      <c r="AF14" s="25"/>
    </row>
    <row r="15" spans="1:32" s="529" customFormat="1" ht="24" x14ac:dyDescent="0.2">
      <c r="A15" s="279" t="s">
        <v>723</v>
      </c>
      <c r="B15" s="247" t="s">
        <v>960</v>
      </c>
      <c r="C15" s="281">
        <v>1000</v>
      </c>
      <c r="D15" s="281" t="s">
        <v>126</v>
      </c>
      <c r="E15" s="207"/>
      <c r="F15" s="207"/>
      <c r="G15" s="207"/>
      <c r="H15" s="281"/>
      <c r="I15" s="205"/>
      <c r="J15" s="216"/>
      <c r="K15" s="283">
        <f t="shared" si="0"/>
        <v>0</v>
      </c>
      <c r="L15" s="284">
        <f t="shared" si="1"/>
        <v>0</v>
      </c>
      <c r="M15" s="284">
        <f t="shared" si="2"/>
        <v>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68"/>
      <c r="Y15" s="68"/>
      <c r="Z15" s="68"/>
      <c r="AA15" s="68"/>
      <c r="AB15" s="68"/>
      <c r="AC15" s="68"/>
      <c r="AD15" s="68"/>
      <c r="AE15" s="68"/>
      <c r="AF15" s="68"/>
    </row>
    <row r="16" spans="1:32" s="529" customFormat="1" x14ac:dyDescent="0.2">
      <c r="A16" s="279" t="s">
        <v>835</v>
      </c>
      <c r="B16" s="247" t="s">
        <v>896</v>
      </c>
      <c r="C16" s="281">
        <v>1000</v>
      </c>
      <c r="D16" s="281" t="s">
        <v>126</v>
      </c>
      <c r="E16" s="201"/>
      <c r="F16" s="201"/>
      <c r="G16" s="201"/>
      <c r="H16" s="281"/>
      <c r="I16" s="205"/>
      <c r="J16" s="216"/>
      <c r="K16" s="283">
        <f t="shared" si="0"/>
        <v>0</v>
      </c>
      <c r="L16" s="284">
        <f t="shared" si="1"/>
        <v>0</v>
      </c>
      <c r="M16" s="284">
        <f t="shared" si="2"/>
        <v>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</row>
    <row r="17" spans="1:32" s="529" customFormat="1" x14ac:dyDescent="0.2">
      <c r="A17" s="279" t="s">
        <v>690</v>
      </c>
      <c r="B17" s="247" t="s">
        <v>629</v>
      </c>
      <c r="C17" s="281">
        <v>200</v>
      </c>
      <c r="D17" s="281" t="s">
        <v>13</v>
      </c>
      <c r="E17" s="201"/>
      <c r="F17" s="201"/>
      <c r="G17" s="201"/>
      <c r="H17" s="281"/>
      <c r="I17" s="205"/>
      <c r="J17" s="216"/>
      <c r="K17" s="283">
        <f t="shared" si="0"/>
        <v>0</v>
      </c>
      <c r="L17" s="284">
        <f t="shared" si="1"/>
        <v>0</v>
      </c>
      <c r="M17" s="284">
        <f t="shared" si="2"/>
        <v>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s="529" customFormat="1" x14ac:dyDescent="0.2">
      <c r="A18" s="279" t="s">
        <v>696</v>
      </c>
      <c r="B18" s="247" t="s">
        <v>216</v>
      </c>
      <c r="C18" s="281">
        <v>10</v>
      </c>
      <c r="D18" s="281" t="s">
        <v>13</v>
      </c>
      <c r="E18" s="201"/>
      <c r="F18" s="201"/>
      <c r="G18" s="201"/>
      <c r="H18" s="281"/>
      <c r="I18" s="205"/>
      <c r="J18" s="216"/>
      <c r="K18" s="283">
        <f t="shared" si="0"/>
        <v>0</v>
      </c>
      <c r="L18" s="284">
        <f t="shared" si="1"/>
        <v>0</v>
      </c>
      <c r="M18" s="284">
        <f t="shared" si="2"/>
        <v>0</v>
      </c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s="529" customFormat="1" x14ac:dyDescent="0.2">
      <c r="A19" s="279" t="s">
        <v>673</v>
      </c>
      <c r="B19" s="247" t="s">
        <v>215</v>
      </c>
      <c r="C19" s="281">
        <v>10</v>
      </c>
      <c r="D19" s="281" t="s">
        <v>13</v>
      </c>
      <c r="E19" s="201"/>
      <c r="F19" s="201"/>
      <c r="G19" s="201"/>
      <c r="H19" s="281"/>
      <c r="I19" s="205"/>
      <c r="J19" s="216"/>
      <c r="K19" s="283">
        <f t="shared" si="0"/>
        <v>0</v>
      </c>
      <c r="L19" s="284">
        <f t="shared" si="1"/>
        <v>0</v>
      </c>
      <c r="M19" s="284">
        <f t="shared" si="2"/>
        <v>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s="529" customFormat="1" x14ac:dyDescent="0.2">
      <c r="A20" s="279" t="s">
        <v>731</v>
      </c>
      <c r="B20" s="247" t="s">
        <v>341</v>
      </c>
      <c r="C20" s="282">
        <v>1500</v>
      </c>
      <c r="D20" s="281" t="s">
        <v>323</v>
      </c>
      <c r="E20" s="201"/>
      <c r="F20" s="201"/>
      <c r="G20" s="201"/>
      <c r="H20" s="281"/>
      <c r="I20" s="205"/>
      <c r="J20" s="216"/>
      <c r="K20" s="283">
        <f t="shared" si="0"/>
        <v>0</v>
      </c>
      <c r="L20" s="284">
        <f t="shared" si="1"/>
        <v>0</v>
      </c>
      <c r="M20" s="284">
        <f t="shared" si="2"/>
        <v>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s="529" customFormat="1" x14ac:dyDescent="0.2">
      <c r="A21" s="279" t="s">
        <v>841</v>
      </c>
      <c r="B21" s="247" t="s">
        <v>898</v>
      </c>
      <c r="C21" s="282">
        <v>20</v>
      </c>
      <c r="D21" s="281" t="s">
        <v>13</v>
      </c>
      <c r="E21" s="201"/>
      <c r="F21" s="201"/>
      <c r="G21" s="201"/>
      <c r="H21" s="281"/>
      <c r="I21" s="205"/>
      <c r="J21" s="216"/>
      <c r="K21" s="283">
        <f t="shared" si="0"/>
        <v>0</v>
      </c>
      <c r="L21" s="284">
        <f t="shared" si="1"/>
        <v>0</v>
      </c>
      <c r="M21" s="284">
        <f t="shared" si="2"/>
        <v>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</row>
    <row r="22" spans="1:32" s="529" customFormat="1" x14ac:dyDescent="0.2">
      <c r="A22" s="279" t="s">
        <v>843</v>
      </c>
      <c r="B22" s="247" t="s">
        <v>903</v>
      </c>
      <c r="C22" s="281"/>
      <c r="D22" s="281"/>
      <c r="E22" s="539"/>
      <c r="F22" s="539"/>
      <c r="G22" s="540"/>
      <c r="H22" s="532"/>
      <c r="I22" s="541"/>
      <c r="J22" s="542"/>
      <c r="K22" s="535"/>
      <c r="L22" s="536"/>
      <c r="M22" s="536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2" s="529" customFormat="1" x14ac:dyDescent="0.2">
      <c r="A23" s="279" t="s">
        <v>845</v>
      </c>
      <c r="B23" s="247" t="s">
        <v>904</v>
      </c>
      <c r="C23" s="281">
        <v>150</v>
      </c>
      <c r="D23" s="281" t="s">
        <v>13</v>
      </c>
      <c r="E23" s="201"/>
      <c r="F23" s="201"/>
      <c r="G23" s="201"/>
      <c r="H23" s="281"/>
      <c r="I23" s="205"/>
      <c r="J23" s="216"/>
      <c r="K23" s="283">
        <f t="shared" si="0"/>
        <v>0</v>
      </c>
      <c r="L23" s="284">
        <f>C23*I23</f>
        <v>0</v>
      </c>
      <c r="M23" s="284">
        <f t="shared" si="2"/>
        <v>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s="529" customFormat="1" x14ac:dyDescent="0.2">
      <c r="A24" s="279" t="s">
        <v>847</v>
      </c>
      <c r="B24" s="247" t="s">
        <v>905</v>
      </c>
      <c r="C24" s="282">
        <v>80</v>
      </c>
      <c r="D24" s="281" t="s">
        <v>13</v>
      </c>
      <c r="E24" s="201"/>
      <c r="F24" s="201"/>
      <c r="G24" s="201"/>
      <c r="H24" s="282"/>
      <c r="I24" s="205"/>
      <c r="J24" s="216"/>
      <c r="K24" s="283">
        <f t="shared" si="0"/>
        <v>0</v>
      </c>
      <c r="L24" s="284">
        <f t="shared" si="1"/>
        <v>0</v>
      </c>
      <c r="M24" s="284">
        <f t="shared" si="2"/>
        <v>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s="529" customFormat="1" x14ac:dyDescent="0.2">
      <c r="A25" s="279" t="s">
        <v>849</v>
      </c>
      <c r="B25" s="247" t="s">
        <v>961</v>
      </c>
      <c r="C25" s="281">
        <v>50</v>
      </c>
      <c r="D25" s="281" t="s">
        <v>13</v>
      </c>
      <c r="E25" s="201"/>
      <c r="F25" s="201"/>
      <c r="G25" s="201"/>
      <c r="H25" s="281"/>
      <c r="I25" s="205"/>
      <c r="J25" s="216"/>
      <c r="K25" s="283">
        <f t="shared" si="0"/>
        <v>0</v>
      </c>
      <c r="L25" s="284">
        <f t="shared" si="1"/>
        <v>0</v>
      </c>
      <c r="M25" s="284">
        <f t="shared" si="2"/>
        <v>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</row>
    <row r="26" spans="1:32" s="529" customFormat="1" x14ac:dyDescent="0.2">
      <c r="A26" s="279" t="s">
        <v>850</v>
      </c>
      <c r="B26" s="247" t="s">
        <v>962</v>
      </c>
      <c r="C26" s="281">
        <v>150</v>
      </c>
      <c r="D26" s="281" t="s">
        <v>13</v>
      </c>
      <c r="E26" s="201"/>
      <c r="F26" s="201"/>
      <c r="G26" s="201"/>
      <c r="H26" s="281"/>
      <c r="I26" s="205"/>
      <c r="J26" s="216"/>
      <c r="K26" s="283">
        <f t="shared" si="0"/>
        <v>0</v>
      </c>
      <c r="L26" s="284">
        <f t="shared" si="1"/>
        <v>0</v>
      </c>
      <c r="M26" s="284">
        <f t="shared" si="2"/>
        <v>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32" s="529" customFormat="1" x14ac:dyDescent="0.2">
      <c r="A27" s="279" t="s">
        <v>852</v>
      </c>
      <c r="B27" s="247" t="s">
        <v>906</v>
      </c>
      <c r="C27" s="282">
        <v>17000</v>
      </c>
      <c r="D27" s="281" t="s">
        <v>126</v>
      </c>
      <c r="E27" s="201"/>
      <c r="F27" s="201"/>
      <c r="G27" s="201"/>
      <c r="H27" s="282"/>
      <c r="I27" s="205"/>
      <c r="J27" s="216"/>
      <c r="K27" s="283">
        <f t="shared" si="0"/>
        <v>0</v>
      </c>
      <c r="L27" s="284">
        <f t="shared" si="1"/>
        <v>0</v>
      </c>
      <c r="M27" s="284">
        <f>C27*K27</f>
        <v>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32" s="529" customFormat="1" x14ac:dyDescent="0.2">
      <c r="A28" s="279" t="s">
        <v>853</v>
      </c>
      <c r="B28" s="247" t="s">
        <v>963</v>
      </c>
      <c r="C28" s="282">
        <v>30</v>
      </c>
      <c r="D28" s="281" t="s">
        <v>13</v>
      </c>
      <c r="E28" s="201"/>
      <c r="F28" s="201"/>
      <c r="G28" s="201"/>
      <c r="H28" s="282"/>
      <c r="I28" s="205"/>
      <c r="J28" s="216"/>
      <c r="K28" s="283">
        <f t="shared" si="0"/>
        <v>0</v>
      </c>
      <c r="L28" s="284">
        <f t="shared" si="1"/>
        <v>0</v>
      </c>
      <c r="M28" s="284">
        <f t="shared" si="2"/>
        <v>0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32" s="529" customFormat="1" x14ac:dyDescent="0.2">
      <c r="A29" s="279" t="s">
        <v>855</v>
      </c>
      <c r="B29" s="247" t="s">
        <v>541</v>
      </c>
      <c r="C29" s="282">
        <v>10</v>
      </c>
      <c r="D29" s="281" t="s">
        <v>13</v>
      </c>
      <c r="E29" s="201"/>
      <c r="F29" s="201"/>
      <c r="G29" s="201"/>
      <c r="H29" s="282"/>
      <c r="I29" s="205"/>
      <c r="J29" s="216"/>
      <c r="K29" s="283">
        <f t="shared" si="0"/>
        <v>0</v>
      </c>
      <c r="L29" s="284">
        <f t="shared" si="1"/>
        <v>0</v>
      </c>
      <c r="M29" s="284">
        <f t="shared" si="2"/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32" s="529" customFormat="1" x14ac:dyDescent="0.2">
      <c r="A30" s="279" t="s">
        <v>857</v>
      </c>
      <c r="B30" s="247" t="s">
        <v>177</v>
      </c>
      <c r="C30" s="281">
        <v>12</v>
      </c>
      <c r="D30" s="281" t="s">
        <v>20</v>
      </c>
      <c r="E30" s="201"/>
      <c r="F30" s="201"/>
      <c r="G30" s="201"/>
      <c r="H30" s="281"/>
      <c r="I30" s="205"/>
      <c r="J30" s="216"/>
      <c r="K30" s="283">
        <f t="shared" si="0"/>
        <v>0</v>
      </c>
      <c r="L30" s="284">
        <f t="shared" si="1"/>
        <v>0</v>
      </c>
      <c r="M30" s="284">
        <f t="shared" si="2"/>
        <v>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1" spans="1:32" s="529" customFormat="1" x14ac:dyDescent="0.2">
      <c r="A31" s="279" t="s">
        <v>859</v>
      </c>
      <c r="B31" s="247" t="s">
        <v>178</v>
      </c>
      <c r="C31" s="281">
        <v>24</v>
      </c>
      <c r="D31" s="281" t="s">
        <v>126</v>
      </c>
      <c r="E31" s="201"/>
      <c r="F31" s="201"/>
      <c r="G31" s="201"/>
      <c r="H31" s="281"/>
      <c r="I31" s="205"/>
      <c r="J31" s="216"/>
      <c r="K31" s="283">
        <f t="shared" si="0"/>
        <v>0</v>
      </c>
      <c r="L31" s="284">
        <f t="shared" si="1"/>
        <v>0</v>
      </c>
      <c r="M31" s="284">
        <f t="shared" si="2"/>
        <v>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32" s="529" customFormat="1" x14ac:dyDescent="0.2">
      <c r="A32" s="279" t="s">
        <v>861</v>
      </c>
      <c r="B32" s="247" t="s">
        <v>571</v>
      </c>
      <c r="C32" s="282">
        <v>2100</v>
      </c>
      <c r="D32" s="281" t="s">
        <v>126</v>
      </c>
      <c r="E32" s="201"/>
      <c r="F32" s="201"/>
      <c r="G32" s="201"/>
      <c r="H32" s="282"/>
      <c r="I32" s="205"/>
      <c r="J32" s="216"/>
      <c r="K32" s="283">
        <f t="shared" si="0"/>
        <v>0</v>
      </c>
      <c r="L32" s="284">
        <f t="shared" si="1"/>
        <v>0</v>
      </c>
      <c r="M32" s="284">
        <f>C32*K32</f>
        <v>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529" customFormat="1" x14ac:dyDescent="0.2">
      <c r="A33" s="279" t="s">
        <v>863</v>
      </c>
      <c r="B33" s="247" t="s">
        <v>438</v>
      </c>
      <c r="C33" s="282">
        <v>2000</v>
      </c>
      <c r="D33" s="281" t="s">
        <v>126</v>
      </c>
      <c r="E33" s="201"/>
      <c r="F33" s="201"/>
      <c r="G33" s="201"/>
      <c r="H33" s="282" t="s">
        <v>207</v>
      </c>
      <c r="I33" s="205"/>
      <c r="J33" s="216"/>
      <c r="K33" s="283">
        <f t="shared" si="0"/>
        <v>0</v>
      </c>
      <c r="L33" s="284">
        <f>C33*I33</f>
        <v>0</v>
      </c>
      <c r="M33" s="284">
        <f t="shared" si="2"/>
        <v>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s="529" customFormat="1" x14ac:dyDescent="0.2">
      <c r="A34" s="279" t="s">
        <v>972</v>
      </c>
      <c r="B34" s="247" t="s">
        <v>599</v>
      </c>
      <c r="C34" s="282">
        <v>500</v>
      </c>
      <c r="D34" s="281" t="s">
        <v>13</v>
      </c>
      <c r="E34" s="201"/>
      <c r="F34" s="201"/>
      <c r="G34" s="201"/>
      <c r="H34" s="282" t="s">
        <v>207</v>
      </c>
      <c r="I34" s="205"/>
      <c r="J34" s="216"/>
      <c r="K34" s="283">
        <f t="shared" si="0"/>
        <v>0</v>
      </c>
      <c r="L34" s="284">
        <f t="shared" si="1"/>
        <v>0</v>
      </c>
      <c r="M34" s="284">
        <f t="shared" si="2"/>
        <v>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s="529" customFormat="1" x14ac:dyDescent="0.2">
      <c r="A35" s="279" t="s">
        <v>864</v>
      </c>
      <c r="B35" s="247" t="s">
        <v>628</v>
      </c>
      <c r="C35" s="282">
        <v>600</v>
      </c>
      <c r="D35" s="281" t="s">
        <v>126</v>
      </c>
      <c r="E35" s="201"/>
      <c r="F35" s="201"/>
      <c r="G35" s="201"/>
      <c r="H35" s="282"/>
      <c r="I35" s="205"/>
      <c r="J35" s="216"/>
      <c r="K35" s="283">
        <f t="shared" si="0"/>
        <v>0</v>
      </c>
      <c r="L35" s="284">
        <f t="shared" si="1"/>
        <v>0</v>
      </c>
      <c r="M35" s="284">
        <f t="shared" si="2"/>
        <v>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s="529" customFormat="1" x14ac:dyDescent="0.2">
      <c r="A36" s="279" t="s">
        <v>973</v>
      </c>
      <c r="B36" s="247" t="s">
        <v>627</v>
      </c>
      <c r="C36" s="282">
        <v>60</v>
      </c>
      <c r="D36" s="281" t="s">
        <v>126</v>
      </c>
      <c r="E36" s="201"/>
      <c r="F36" s="201"/>
      <c r="G36" s="201"/>
      <c r="H36" s="282"/>
      <c r="I36" s="205"/>
      <c r="J36" s="216"/>
      <c r="K36" s="283">
        <f>I36+(I36*J36/100)</f>
        <v>0</v>
      </c>
      <c r="L36" s="284">
        <f t="shared" si="1"/>
        <v>0</v>
      </c>
      <c r="M36" s="284">
        <f t="shared" si="2"/>
        <v>0</v>
      </c>
      <c r="N36" s="285"/>
      <c r="O36" s="285"/>
      <c r="P36" s="285"/>
      <c r="Q36" s="285"/>
      <c r="R36" s="285"/>
      <c r="S36" s="285"/>
      <c r="T36" s="285"/>
      <c r="U36" s="285"/>
      <c r="V36" s="285"/>
      <c r="W36" s="285"/>
    </row>
    <row r="37" spans="1:23" s="529" customFormat="1" x14ac:dyDescent="0.2">
      <c r="A37" s="279"/>
      <c r="B37" s="247"/>
      <c r="C37" s="280"/>
      <c r="D37" s="281"/>
      <c r="E37" s="419"/>
      <c r="F37" s="419"/>
      <c r="G37" s="419"/>
      <c r="H37" s="537"/>
      <c r="I37" s="538"/>
      <c r="J37" s="459"/>
      <c r="K37" s="535"/>
      <c r="L37" s="536"/>
      <c r="M37" s="536"/>
      <c r="N37" s="25"/>
      <c r="O37" s="25"/>
      <c r="P37" s="25"/>
      <c r="Q37" s="25"/>
      <c r="R37" s="25"/>
      <c r="S37" s="25"/>
      <c r="T37" s="25"/>
      <c r="U37" s="25"/>
      <c r="V37" s="25"/>
      <c r="W37" s="25"/>
    </row>
    <row r="38" spans="1:23" x14ac:dyDescent="0.2">
      <c r="A38" s="302"/>
      <c r="B38" s="303" t="s">
        <v>29</v>
      </c>
      <c r="C38" s="304"/>
      <c r="D38" s="305"/>
      <c r="E38" s="303"/>
      <c r="F38" s="302"/>
      <c r="G38" s="302"/>
      <c r="H38" s="305"/>
      <c r="I38" s="306"/>
      <c r="J38" s="306"/>
      <c r="K38" s="306"/>
      <c r="L38" s="307">
        <f>SUM(L13:L37)</f>
        <v>0</v>
      </c>
      <c r="M38" s="307">
        <f>SUM(M13:M37)</f>
        <v>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</row>
    <row r="39" spans="1:23" x14ac:dyDescent="0.2">
      <c r="A39" s="248"/>
      <c r="B39" s="249"/>
      <c r="C39" s="249"/>
      <c r="D39" s="249"/>
      <c r="E39" s="249"/>
      <c r="F39" s="248"/>
      <c r="G39" s="248"/>
      <c r="H39" s="250"/>
      <c r="I39" s="251"/>
      <c r="J39" s="234"/>
      <c r="K39" s="234"/>
      <c r="L39" s="234"/>
      <c r="M39" s="251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x14ac:dyDescent="0.2">
      <c r="A40" s="252"/>
      <c r="B40" s="427" t="s">
        <v>970</v>
      </c>
      <c r="C40" s="152"/>
      <c r="D40" s="152"/>
      <c r="E40" s="153"/>
      <c r="F40" s="153"/>
      <c r="G40" s="428"/>
      <c r="H40" s="154"/>
      <c r="I40" s="148"/>
      <c r="J40" s="149"/>
      <c r="K40" s="149"/>
      <c r="L40" s="148" t="s">
        <v>30</v>
      </c>
      <c r="M40" s="154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1:23" x14ac:dyDescent="0.2">
      <c r="B41" s="152"/>
      <c r="C41" s="152"/>
      <c r="D41" s="444"/>
      <c r="E41" s="153"/>
      <c r="F41" s="146"/>
      <c r="G41" s="429"/>
      <c r="H41" s="154"/>
      <c r="I41" s="148"/>
      <c r="J41" s="149"/>
      <c r="K41" s="149"/>
      <c r="L41" s="153"/>
      <c r="M41" s="154"/>
      <c r="N41" s="25"/>
      <c r="O41" s="25"/>
      <c r="P41" s="25"/>
      <c r="Q41" s="25"/>
      <c r="R41" s="25"/>
      <c r="S41" s="25"/>
      <c r="T41" s="25"/>
      <c r="U41" s="25"/>
      <c r="V41" s="25"/>
      <c r="W41" s="25"/>
    </row>
    <row r="42" spans="1:23" x14ac:dyDescent="0.2">
      <c r="B42" s="152"/>
      <c r="C42" s="152"/>
      <c r="D42" s="152"/>
      <c r="E42" s="153"/>
      <c r="F42" s="146"/>
      <c r="G42" s="429"/>
      <c r="H42" s="154"/>
      <c r="I42" s="148"/>
      <c r="J42" s="149"/>
      <c r="K42" s="149"/>
      <c r="L42" s="148" t="s">
        <v>31</v>
      </c>
      <c r="M42" s="147"/>
      <c r="N42" s="25"/>
      <c r="O42" s="25"/>
      <c r="P42" s="25"/>
      <c r="Q42" s="25"/>
      <c r="R42" s="25"/>
      <c r="S42" s="25"/>
      <c r="T42" s="25"/>
      <c r="U42" s="25"/>
      <c r="V42" s="25"/>
      <c r="W42" s="25"/>
    </row>
    <row r="43" spans="1:23" ht="13.5" thickBot="1" x14ac:dyDescent="0.25">
      <c r="B43" s="259"/>
      <c r="C43" s="259"/>
      <c r="D43" s="259"/>
      <c r="E43" s="259"/>
      <c r="F43" s="62"/>
      <c r="G43" s="62"/>
      <c r="H43" s="64"/>
      <c r="I43" s="67"/>
      <c r="J43" s="48"/>
      <c r="K43" s="48"/>
      <c r="L43" s="48"/>
      <c r="M43" s="67"/>
      <c r="N43" s="25"/>
      <c r="O43" s="25"/>
      <c r="P43" s="25"/>
      <c r="Q43" s="25"/>
      <c r="R43" s="25"/>
      <c r="S43" s="25"/>
      <c r="T43" s="25"/>
      <c r="U43" s="25"/>
      <c r="V43" s="25"/>
      <c r="W43" s="25"/>
    </row>
    <row r="44" spans="1:23" s="68" customFormat="1" ht="13.5" customHeight="1" x14ac:dyDescent="0.25">
      <c r="B44" s="265" t="s">
        <v>449</v>
      </c>
      <c r="C44" s="266"/>
      <c r="D44" s="266"/>
      <c r="E44" s="267"/>
      <c r="F44" s="267"/>
      <c r="G44" s="267"/>
      <c r="H44" s="268"/>
      <c r="I44" s="268"/>
      <c r="J44" s="267"/>
      <c r="K44" s="271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3" s="8" customFormat="1" ht="13.5" customHeight="1" x14ac:dyDescent="0.25">
      <c r="A45" s="68"/>
      <c r="B45" s="272" t="s">
        <v>890</v>
      </c>
      <c r="C45" s="260"/>
      <c r="D45" s="261"/>
      <c r="E45" s="261"/>
      <c r="F45" s="261"/>
      <c r="G45" s="261"/>
      <c r="H45" s="262"/>
      <c r="I45" s="261"/>
      <c r="J45" s="264"/>
      <c r="K45" s="273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6" spans="1:23" s="8" customFormat="1" ht="12.75" customHeight="1" x14ac:dyDescent="0.25">
      <c r="A46" s="68"/>
      <c r="B46" s="422" t="s">
        <v>1057</v>
      </c>
      <c r="C46" s="423"/>
      <c r="D46" s="424"/>
      <c r="E46" s="424"/>
      <c r="F46" s="261"/>
      <c r="G46" s="261"/>
      <c r="H46" s="262"/>
      <c r="I46" s="261"/>
      <c r="J46" s="264"/>
      <c r="K46" s="273"/>
      <c r="N46" s="25"/>
      <c r="O46" s="25"/>
      <c r="P46" s="25"/>
      <c r="Q46" s="25"/>
      <c r="R46" s="25"/>
      <c r="S46" s="25"/>
      <c r="T46" s="25"/>
      <c r="U46" s="25"/>
      <c r="V46" s="25"/>
      <c r="W46" s="25"/>
    </row>
    <row r="47" spans="1:23" s="68" customFormat="1" ht="36" customHeight="1" x14ac:dyDescent="0.25">
      <c r="B47" s="571" t="s">
        <v>1162</v>
      </c>
      <c r="C47" s="572"/>
      <c r="D47" s="572"/>
      <c r="E47" s="572"/>
      <c r="F47" s="572"/>
      <c r="G47" s="572"/>
      <c r="H47" s="572"/>
      <c r="I47" s="572"/>
      <c r="J47" s="572"/>
      <c r="K47" s="573"/>
      <c r="N47" s="25"/>
      <c r="O47" s="25"/>
      <c r="P47" s="25"/>
      <c r="Q47" s="25"/>
      <c r="R47" s="25"/>
      <c r="S47" s="25"/>
      <c r="T47" s="25"/>
      <c r="U47" s="25"/>
      <c r="V47" s="25"/>
      <c r="W47" s="25"/>
    </row>
    <row r="48" spans="1:23" s="68" customFormat="1" ht="30.75" customHeight="1" x14ac:dyDescent="0.25">
      <c r="B48" s="571" t="s">
        <v>888</v>
      </c>
      <c r="C48" s="572"/>
      <c r="D48" s="572"/>
      <c r="E48" s="572"/>
      <c r="F48" s="572"/>
      <c r="G48" s="572"/>
      <c r="H48" s="572"/>
      <c r="I48" s="572"/>
      <c r="J48" s="572"/>
      <c r="K48" s="573"/>
      <c r="N48" s="25"/>
      <c r="O48" s="25"/>
      <c r="P48" s="25"/>
      <c r="Q48" s="25"/>
      <c r="R48" s="25"/>
      <c r="S48" s="25"/>
      <c r="T48" s="25"/>
      <c r="U48" s="25"/>
      <c r="V48" s="25"/>
      <c r="W48" s="25"/>
    </row>
    <row r="49" spans="2:23" s="68" customFormat="1" ht="29.25" customHeight="1" thickBot="1" x14ac:dyDescent="0.3">
      <c r="B49" s="564" t="s">
        <v>1139</v>
      </c>
      <c r="C49" s="565"/>
      <c r="D49" s="565"/>
      <c r="E49" s="594"/>
      <c r="F49" s="594"/>
      <c r="G49" s="594"/>
      <c r="H49" s="594"/>
      <c r="I49" s="594"/>
      <c r="J49" s="595"/>
      <c r="K49" s="596"/>
      <c r="N49" s="25"/>
      <c r="O49" s="25"/>
      <c r="P49" s="25"/>
      <c r="Q49" s="25"/>
      <c r="R49" s="25"/>
      <c r="S49" s="25"/>
      <c r="T49" s="25"/>
      <c r="U49" s="25"/>
      <c r="V49" s="25"/>
      <c r="W49" s="25"/>
    </row>
    <row r="50" spans="2:23" ht="15.75" x14ac:dyDescent="0.25">
      <c r="B50" s="130"/>
      <c r="C50" s="68"/>
      <c r="D50" s="68"/>
      <c r="E50" s="68"/>
      <c r="F50" s="68"/>
      <c r="G50" s="68"/>
      <c r="H50" s="67"/>
      <c r="I50" s="90"/>
      <c r="J50" s="67"/>
      <c r="K50" s="68"/>
      <c r="L50" s="68"/>
      <c r="M50" s="68"/>
      <c r="N50" s="25"/>
      <c r="O50" s="25"/>
      <c r="P50" s="25"/>
      <c r="Q50" s="25"/>
      <c r="R50" s="25"/>
      <c r="S50" s="25"/>
      <c r="T50" s="25"/>
      <c r="U50" s="25"/>
      <c r="V50" s="25"/>
      <c r="W50" s="25"/>
    </row>
    <row r="51" spans="2:23" x14ac:dyDescent="0.2">
      <c r="N51" s="25"/>
      <c r="O51" s="25"/>
      <c r="P51" s="25"/>
      <c r="Q51" s="25"/>
      <c r="R51" s="25"/>
      <c r="S51" s="25"/>
      <c r="T51" s="25"/>
      <c r="U51" s="25"/>
      <c r="V51" s="25"/>
      <c r="W51" s="25"/>
    </row>
    <row r="52" spans="2:23" x14ac:dyDescent="0.2">
      <c r="N52" s="25"/>
      <c r="O52" s="25"/>
      <c r="P52" s="25"/>
      <c r="Q52" s="25"/>
      <c r="R52" s="25"/>
      <c r="S52" s="25"/>
      <c r="T52" s="25"/>
      <c r="U52" s="25"/>
      <c r="V52" s="25"/>
      <c r="W52" s="25"/>
    </row>
    <row r="53" spans="2:23" x14ac:dyDescent="0.2">
      <c r="N53" s="25"/>
      <c r="O53" s="25"/>
      <c r="P53" s="25"/>
      <c r="Q53" s="25"/>
      <c r="R53" s="25"/>
      <c r="S53" s="25"/>
      <c r="T53" s="25"/>
      <c r="U53" s="25"/>
      <c r="V53" s="25"/>
      <c r="W53" s="25"/>
    </row>
    <row r="54" spans="2:23" x14ac:dyDescent="0.2">
      <c r="N54" s="25"/>
      <c r="O54" s="25"/>
      <c r="P54" s="25"/>
      <c r="Q54" s="25"/>
      <c r="R54" s="25"/>
      <c r="S54" s="25"/>
      <c r="T54" s="25"/>
      <c r="U54" s="25"/>
      <c r="V54" s="25"/>
      <c r="W54" s="25"/>
    </row>
    <row r="55" spans="2:23" x14ac:dyDescent="0.2">
      <c r="N55" s="25"/>
      <c r="O55" s="25"/>
      <c r="P55" s="25"/>
      <c r="Q55" s="25"/>
      <c r="R55" s="25"/>
      <c r="S55" s="25"/>
      <c r="T55" s="25"/>
      <c r="U55" s="25"/>
      <c r="V55" s="25"/>
      <c r="W55" s="25"/>
    </row>
    <row r="56" spans="2:23" x14ac:dyDescent="0.2">
      <c r="N56" s="25"/>
      <c r="O56" s="25"/>
      <c r="P56" s="25"/>
      <c r="Q56" s="25"/>
      <c r="R56" s="25"/>
      <c r="S56" s="25"/>
      <c r="T56" s="25"/>
      <c r="U56" s="25"/>
      <c r="V56" s="25"/>
      <c r="W56" s="25"/>
    </row>
  </sheetData>
  <sheetProtection algorithmName="SHA-512" hashValue="LZAyhKnqCQCcsxcSfDyU4mZfdvj/sregWRnVcX28xU0AtUVodl9A6a32KKIxCLOFQeT8+s5oQGO9BRMr5ayfjg==" saltValue="irCzY3vW8SntYdBaKVUKDQ==" spinCount="100000" sheet="1" objects="1" scenarios="1"/>
  <protectedRanges>
    <protectedRange password="CC67" sqref="L41 E40:E42 F40" name="Obseg1_2_1_1_1_2"/>
    <protectedRange password="CC67" sqref="E13:G18 E20:G21" name="Obseg1"/>
    <protectedRange password="CC67" sqref="E19:G19" name="Obseg1_1"/>
    <protectedRange password="CC67" sqref="I13:I15" name="Obseg1_1_1_1_5_3_4_3_1_7_2_6_3_2_1_1"/>
    <protectedRange password="CC67" sqref="I16:I17" name="Obseg1_1_1_1_5_3_4_3_1_7_2_6_3_2_1_2"/>
    <protectedRange password="CC67" sqref="I18 I20:I21" name="Obseg1_1_1_1_5_3_4_3_1_7_2_6_3_2_1_19"/>
    <protectedRange password="CC67" sqref="I19" name="Obseg1_1_1_1_5_3_4_3_1_7_2_6_3_2_1_19_1"/>
    <protectedRange password="CC67" sqref="E23:G37" name="Obseg1_2"/>
    <protectedRange password="CC67" sqref="I23:I29" name="Obseg1_1_1_1_5_3_4_3_1_7_2_6_3_2_1_9"/>
    <protectedRange password="CC67" sqref="I30:I32" name="Obseg1_1_1_1_5_3_4_3_1_7_2_6_3_2_1_11"/>
    <protectedRange password="CC67" sqref="I33:I34" name="Obseg1_1_1_1_5_3_4_3_1_7_2_6_3_2_1_17"/>
    <protectedRange password="CC67" sqref="I35:I37" name="Obseg1_1_1_1_5_3_4_3_1_7_2_6_3_2_1_18"/>
  </protectedRanges>
  <mergeCells count="14">
    <mergeCell ref="B47:K47"/>
    <mergeCell ref="B48:K48"/>
    <mergeCell ref="B49:K49"/>
    <mergeCell ref="K11:K12"/>
    <mergeCell ref="C2:D2"/>
    <mergeCell ref="C3:D3"/>
    <mergeCell ref="C4:D4"/>
    <mergeCell ref="C5:D5"/>
    <mergeCell ref="L11:L12"/>
    <mergeCell ref="M11:M12"/>
    <mergeCell ref="A11:A12"/>
    <mergeCell ref="G11:G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"/>
  <sheetViews>
    <sheetView workbookViewId="0">
      <selection activeCell="J15" sqref="J15"/>
    </sheetView>
  </sheetViews>
  <sheetFormatPr defaultColWidth="9.140625" defaultRowHeight="12.75" x14ac:dyDescent="0.2"/>
  <cols>
    <col min="1" max="1" width="6.85546875" style="426" customWidth="1"/>
    <col min="2" max="2" width="45.42578125" style="426" customWidth="1"/>
    <col min="3" max="3" width="11.42578125" style="426" customWidth="1"/>
    <col min="4" max="4" width="6.7109375" style="426" customWidth="1"/>
    <col min="5" max="5" width="15.140625" style="426" customWidth="1"/>
    <col min="6" max="7" width="11" style="426" customWidth="1"/>
    <col min="8" max="8" width="12" style="426" customWidth="1"/>
    <col min="9" max="9" width="10.140625" style="426" customWidth="1"/>
    <col min="10" max="10" width="7.7109375" style="426" customWidth="1"/>
    <col min="11" max="11" width="9.140625" style="426"/>
    <col min="12" max="12" width="10.7109375" style="426" customWidth="1"/>
    <col min="13" max="13" width="13.42578125" style="426" customWidth="1"/>
    <col min="14" max="16384" width="9.140625" style="426"/>
  </cols>
  <sheetData>
    <row r="1" spans="1:49" ht="13.5" thickBot="1" x14ac:dyDescent="0.25">
      <c r="A1" s="229"/>
      <c r="B1" s="62"/>
      <c r="C1" s="63" t="s">
        <v>0</v>
      </c>
      <c r="D1" s="63"/>
      <c r="E1" s="62"/>
      <c r="F1" s="62"/>
      <c r="G1" s="65"/>
      <c r="H1" s="64"/>
      <c r="I1" s="66" t="s">
        <v>1</v>
      </c>
      <c r="J1" s="67"/>
      <c r="K1" s="64"/>
      <c r="L1" s="68"/>
      <c r="M1" s="68"/>
    </row>
    <row r="2" spans="1:49" ht="13.5" thickBot="1" x14ac:dyDescent="0.25">
      <c r="A2" s="229"/>
      <c r="B2" s="418" t="s">
        <v>1059</v>
      </c>
      <c r="C2" s="558"/>
      <c r="D2" s="559"/>
      <c r="E2" s="62"/>
      <c r="F2" s="62"/>
      <c r="G2" s="65"/>
      <c r="H2" s="64"/>
      <c r="I2" s="66" t="s">
        <v>803</v>
      </c>
      <c r="J2" s="67"/>
      <c r="K2" s="64"/>
      <c r="L2" s="68"/>
      <c r="M2" s="277" t="s">
        <v>1063</v>
      </c>
    </row>
    <row r="3" spans="1:49" x14ac:dyDescent="0.2">
      <c r="A3" s="229"/>
      <c r="B3" s="418" t="s">
        <v>1060</v>
      </c>
      <c r="C3" s="558"/>
      <c r="D3" s="559"/>
      <c r="E3" s="62"/>
      <c r="F3" s="62"/>
      <c r="G3" s="65"/>
      <c r="H3" s="64"/>
      <c r="I3" s="67" t="s">
        <v>804</v>
      </c>
      <c r="J3" s="67"/>
      <c r="K3" s="64"/>
      <c r="L3" s="68"/>
      <c r="M3" s="68"/>
    </row>
    <row r="4" spans="1:49" x14ac:dyDescent="0.2">
      <c r="A4" s="229"/>
      <c r="B4" s="418" t="s">
        <v>1061</v>
      </c>
      <c r="C4" s="558"/>
      <c r="D4" s="559"/>
      <c r="E4" s="62"/>
      <c r="F4" s="62"/>
      <c r="G4" s="65"/>
      <c r="H4" s="64"/>
      <c r="I4" s="69" t="s">
        <v>3</v>
      </c>
      <c r="J4" s="67"/>
      <c r="K4" s="64"/>
      <c r="L4" s="68"/>
      <c r="M4" s="68"/>
    </row>
    <row r="5" spans="1:49" x14ac:dyDescent="0.2">
      <c r="A5" s="229"/>
      <c r="B5" s="418" t="s">
        <v>1062</v>
      </c>
      <c r="C5" s="558"/>
      <c r="D5" s="559"/>
      <c r="E5" s="62"/>
      <c r="F5" s="62"/>
      <c r="G5" s="65"/>
      <c r="H5" s="64"/>
      <c r="I5" s="69" t="s">
        <v>4</v>
      </c>
      <c r="J5" s="67"/>
      <c r="K5" s="64"/>
      <c r="L5" s="68"/>
      <c r="M5" s="68"/>
    </row>
    <row r="6" spans="1:49" x14ac:dyDescent="0.2">
      <c r="A6" s="229"/>
      <c r="B6" s="259"/>
      <c r="C6" s="259"/>
      <c r="D6" s="259"/>
      <c r="E6" s="62"/>
      <c r="F6" s="62"/>
      <c r="G6" s="65"/>
      <c r="H6" s="64"/>
      <c r="I6" s="69" t="s">
        <v>286</v>
      </c>
      <c r="J6" s="67"/>
      <c r="K6" s="48"/>
      <c r="L6" s="68"/>
      <c r="M6" s="68"/>
    </row>
    <row r="7" spans="1:49" x14ac:dyDescent="0.2">
      <c r="A7" s="229"/>
      <c r="B7" s="526"/>
      <c r="C7" s="526"/>
      <c r="D7" s="526"/>
      <c r="E7" s="526"/>
      <c r="F7" s="229"/>
      <c r="G7" s="252"/>
      <c r="H7" s="252"/>
      <c r="I7" s="233"/>
      <c r="J7" s="527"/>
      <c r="K7" s="228"/>
      <c r="L7" s="237"/>
      <c r="M7" s="228"/>
    </row>
    <row r="8" spans="1:49" x14ac:dyDescent="0.2">
      <c r="A8" s="229"/>
      <c r="B8" s="230" t="s">
        <v>548</v>
      </c>
      <c r="C8" s="230"/>
      <c r="D8" s="230"/>
      <c r="E8" s="230"/>
      <c r="F8" s="231"/>
      <c r="G8" s="231"/>
      <c r="H8" s="232"/>
      <c r="I8" s="233"/>
      <c r="J8" s="234"/>
      <c r="K8" s="234"/>
      <c r="L8" s="234"/>
      <c r="M8" s="235"/>
    </row>
    <row r="9" spans="1:49" x14ac:dyDescent="0.2">
      <c r="A9" s="229"/>
      <c r="B9" s="230" t="s">
        <v>794</v>
      </c>
      <c r="C9" s="230"/>
      <c r="D9" s="230"/>
      <c r="E9" s="230"/>
      <c r="F9" s="229"/>
      <c r="G9" s="528"/>
      <c r="H9" s="236"/>
      <c r="I9" s="228"/>
      <c r="J9" s="237"/>
      <c r="K9" s="528"/>
      <c r="L9" s="528"/>
      <c r="M9" s="238"/>
    </row>
    <row r="10" spans="1:49" ht="13.5" thickBot="1" x14ac:dyDescent="0.25">
      <c r="A10" s="528"/>
      <c r="B10" s="239" t="s">
        <v>1081</v>
      </c>
      <c r="C10" s="239"/>
      <c r="D10" s="239"/>
      <c r="E10" s="239"/>
      <c r="F10" s="528"/>
      <c r="G10" s="528"/>
      <c r="H10" s="236"/>
      <c r="I10" s="528"/>
      <c r="J10" s="528"/>
      <c r="K10" s="528"/>
      <c r="L10" s="528"/>
      <c r="M10" s="238"/>
    </row>
    <row r="11" spans="1:49" ht="12.75" customHeight="1" x14ac:dyDescent="0.2">
      <c r="A11" s="657" t="s">
        <v>5</v>
      </c>
      <c r="B11" s="240" t="s">
        <v>788</v>
      </c>
      <c r="C11" s="241" t="s">
        <v>7</v>
      </c>
      <c r="D11" s="242" t="s">
        <v>6</v>
      </c>
      <c r="E11" s="242" t="s">
        <v>787</v>
      </c>
      <c r="F11" s="242" t="s">
        <v>789</v>
      </c>
      <c r="G11" s="659" t="s">
        <v>793</v>
      </c>
      <c r="H11" s="241" t="s">
        <v>8</v>
      </c>
      <c r="I11" s="653" t="s">
        <v>9</v>
      </c>
      <c r="J11" s="655" t="s">
        <v>10</v>
      </c>
      <c r="K11" s="653" t="s">
        <v>792</v>
      </c>
      <c r="L11" s="653" t="s">
        <v>791</v>
      </c>
      <c r="M11" s="655" t="s">
        <v>790</v>
      </c>
    </row>
    <row r="12" spans="1:49" x14ac:dyDescent="0.2">
      <c r="A12" s="658"/>
      <c r="B12" s="243"/>
      <c r="C12" s="244"/>
      <c r="D12" s="245"/>
      <c r="E12" s="245"/>
      <c r="F12" s="245"/>
      <c r="G12" s="561"/>
      <c r="H12" s="246" t="s">
        <v>11</v>
      </c>
      <c r="I12" s="654"/>
      <c r="J12" s="656"/>
      <c r="K12" s="654"/>
      <c r="L12" s="654"/>
      <c r="M12" s="656"/>
      <c r="N12" s="253"/>
      <c r="O12" s="252"/>
    </row>
    <row r="13" spans="1:49" s="529" customFormat="1" x14ac:dyDescent="0.2">
      <c r="A13" s="279" t="s">
        <v>806</v>
      </c>
      <c r="B13" s="247" t="s">
        <v>439</v>
      </c>
      <c r="C13" s="280"/>
      <c r="D13" s="281"/>
      <c r="E13" s="530"/>
      <c r="F13" s="530"/>
      <c r="G13" s="531"/>
      <c r="H13" s="537"/>
      <c r="I13" s="533"/>
      <c r="J13" s="534"/>
      <c r="K13" s="533"/>
      <c r="L13" s="543"/>
      <c r="M13" s="543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  <c r="AL13" s="426"/>
      <c r="AM13" s="426"/>
      <c r="AN13" s="426"/>
      <c r="AO13" s="426"/>
      <c r="AP13" s="426"/>
      <c r="AQ13" s="426"/>
      <c r="AR13" s="426"/>
      <c r="AS13" s="426"/>
      <c r="AT13" s="426"/>
      <c r="AU13" s="426"/>
      <c r="AV13" s="426"/>
      <c r="AW13" s="426"/>
    </row>
    <row r="14" spans="1:49" s="529" customFormat="1" x14ac:dyDescent="0.2">
      <c r="A14" s="279" t="s">
        <v>828</v>
      </c>
      <c r="B14" s="247" t="s">
        <v>206</v>
      </c>
      <c r="C14" s="282">
        <v>8000</v>
      </c>
      <c r="D14" s="281" t="s">
        <v>126</v>
      </c>
      <c r="E14" s="201"/>
      <c r="F14" s="201"/>
      <c r="G14" s="201"/>
      <c r="H14" s="282" t="s">
        <v>1123</v>
      </c>
      <c r="I14" s="205"/>
      <c r="J14" s="216"/>
      <c r="K14" s="283">
        <f>I14*J14/100+I14</f>
        <v>0</v>
      </c>
      <c r="L14" s="284">
        <f>C14*I14</f>
        <v>0</v>
      </c>
      <c r="M14" s="284">
        <f>C14*K14</f>
        <v>0</v>
      </c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6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</row>
    <row r="15" spans="1:49" s="529" customFormat="1" x14ac:dyDescent="0.2">
      <c r="A15" s="279" t="s">
        <v>723</v>
      </c>
      <c r="B15" s="247" t="s">
        <v>1113</v>
      </c>
      <c r="C15" s="282">
        <v>3000</v>
      </c>
      <c r="D15" s="281" t="s">
        <v>20</v>
      </c>
      <c r="E15" s="201"/>
      <c r="F15" s="201"/>
      <c r="G15" s="201"/>
      <c r="H15" s="282" t="s">
        <v>1123</v>
      </c>
      <c r="I15" s="205"/>
      <c r="J15" s="216"/>
      <c r="K15" s="283">
        <f t="shared" ref="K15:K21" si="0">I15*J15/100+I15</f>
        <v>0</v>
      </c>
      <c r="L15" s="284">
        <f t="shared" ref="L15:L21" si="1">C15*I15</f>
        <v>0</v>
      </c>
      <c r="M15" s="284">
        <f t="shared" ref="M15:M21" si="2">C15*K15</f>
        <v>0</v>
      </c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6"/>
      <c r="AD15" s="426"/>
      <c r="AE15" s="426"/>
      <c r="AF15" s="426"/>
      <c r="AG15" s="426"/>
      <c r="AH15" s="426"/>
      <c r="AI15" s="426"/>
      <c r="AJ15" s="426"/>
      <c r="AK15" s="426"/>
      <c r="AL15" s="426"/>
      <c r="AM15" s="426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</row>
    <row r="16" spans="1:49" s="529" customFormat="1" x14ac:dyDescent="0.2">
      <c r="A16" s="279" t="s">
        <v>835</v>
      </c>
      <c r="B16" s="247" t="s">
        <v>208</v>
      </c>
      <c r="C16" s="282">
        <v>2000</v>
      </c>
      <c r="D16" s="281" t="s">
        <v>126</v>
      </c>
      <c r="E16" s="201"/>
      <c r="F16" s="201"/>
      <c r="G16" s="201"/>
      <c r="H16" s="282" t="s">
        <v>1123</v>
      </c>
      <c r="I16" s="205"/>
      <c r="J16" s="216"/>
      <c r="K16" s="283">
        <f t="shared" si="0"/>
        <v>0</v>
      </c>
      <c r="L16" s="284">
        <f t="shared" si="1"/>
        <v>0</v>
      </c>
      <c r="M16" s="284">
        <f t="shared" si="2"/>
        <v>0</v>
      </c>
      <c r="N16" s="426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426"/>
      <c r="AB16" s="426"/>
      <c r="AC16" s="426"/>
      <c r="AD16" s="426"/>
      <c r="AE16" s="426"/>
      <c r="AF16" s="426"/>
      <c r="AG16" s="426"/>
      <c r="AH16" s="426"/>
      <c r="AI16" s="426"/>
      <c r="AJ16" s="426"/>
      <c r="AK16" s="426"/>
      <c r="AL16" s="426"/>
      <c r="AM16" s="426"/>
      <c r="AN16" s="426"/>
      <c r="AO16" s="426"/>
      <c r="AP16" s="426"/>
      <c r="AQ16" s="426"/>
      <c r="AR16" s="426"/>
      <c r="AS16" s="426"/>
      <c r="AT16" s="426"/>
      <c r="AU16" s="426"/>
      <c r="AV16" s="426"/>
      <c r="AW16" s="426"/>
    </row>
    <row r="17" spans="1:49" s="529" customFormat="1" x14ac:dyDescent="0.2">
      <c r="A17" s="279" t="s">
        <v>690</v>
      </c>
      <c r="B17" s="247" t="s">
        <v>600</v>
      </c>
      <c r="C17" s="282">
        <v>4000</v>
      </c>
      <c r="D17" s="281" t="s">
        <v>126</v>
      </c>
      <c r="E17" s="201"/>
      <c r="F17" s="201"/>
      <c r="G17" s="201"/>
      <c r="H17" s="282" t="s">
        <v>1123</v>
      </c>
      <c r="I17" s="205"/>
      <c r="J17" s="216"/>
      <c r="K17" s="283">
        <f t="shared" si="0"/>
        <v>0</v>
      </c>
      <c r="L17" s="284">
        <f t="shared" si="1"/>
        <v>0</v>
      </c>
      <c r="M17" s="284">
        <f t="shared" si="2"/>
        <v>0</v>
      </c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426"/>
      <c r="AL17" s="426"/>
      <c r="AM17" s="426"/>
      <c r="AN17" s="426"/>
      <c r="AO17" s="426"/>
      <c r="AP17" s="426"/>
      <c r="AQ17" s="426"/>
      <c r="AR17" s="426"/>
      <c r="AS17" s="426"/>
      <c r="AT17" s="426"/>
      <c r="AU17" s="426"/>
      <c r="AV17" s="426"/>
      <c r="AW17" s="426"/>
    </row>
    <row r="18" spans="1:49" s="529" customFormat="1" x14ac:dyDescent="0.2">
      <c r="A18" s="279" t="s">
        <v>835</v>
      </c>
      <c r="B18" s="247" t="s">
        <v>1114</v>
      </c>
      <c r="C18" s="282">
        <v>2000</v>
      </c>
      <c r="D18" s="281" t="s">
        <v>126</v>
      </c>
      <c r="E18" s="201"/>
      <c r="F18" s="201"/>
      <c r="G18" s="201"/>
      <c r="H18" s="282"/>
      <c r="I18" s="205"/>
      <c r="J18" s="216"/>
      <c r="K18" s="283">
        <f t="shared" si="0"/>
        <v>0</v>
      </c>
      <c r="L18" s="284">
        <f t="shared" si="1"/>
        <v>0</v>
      </c>
      <c r="M18" s="284">
        <f t="shared" si="2"/>
        <v>0</v>
      </c>
      <c r="N18" s="426"/>
      <c r="O18" s="426"/>
      <c r="P18" s="426"/>
      <c r="Q18" s="426"/>
      <c r="R18" s="426"/>
      <c r="S18" s="426"/>
      <c r="T18" s="426"/>
      <c r="U18" s="426"/>
      <c r="V18" s="426"/>
      <c r="W18" s="426"/>
      <c r="X18" s="426"/>
      <c r="Y18" s="426"/>
      <c r="Z18" s="426"/>
      <c r="AA18" s="426"/>
      <c r="AB18" s="426"/>
      <c r="AC18" s="426"/>
      <c r="AD18" s="426"/>
      <c r="AE18" s="426"/>
      <c r="AF18" s="426"/>
      <c r="AG18" s="426"/>
      <c r="AH18" s="426"/>
      <c r="AI18" s="426"/>
      <c r="AJ18" s="426"/>
      <c r="AK18" s="426"/>
      <c r="AL18" s="426"/>
      <c r="AM18" s="426"/>
      <c r="AN18" s="426"/>
      <c r="AO18" s="426"/>
      <c r="AP18" s="426"/>
      <c r="AQ18" s="426"/>
      <c r="AR18" s="426"/>
      <c r="AS18" s="426"/>
      <c r="AT18" s="426"/>
      <c r="AU18" s="426"/>
      <c r="AV18" s="426"/>
      <c r="AW18" s="426"/>
    </row>
    <row r="19" spans="1:49" s="529" customFormat="1" x14ac:dyDescent="0.2">
      <c r="A19" s="279" t="s">
        <v>690</v>
      </c>
      <c r="B19" s="247" t="s">
        <v>1115</v>
      </c>
      <c r="C19" s="282">
        <v>240</v>
      </c>
      <c r="D19" s="281" t="s">
        <v>126</v>
      </c>
      <c r="E19" s="201"/>
      <c r="F19" s="201"/>
      <c r="G19" s="201"/>
      <c r="H19" s="282"/>
      <c r="I19" s="205"/>
      <c r="J19" s="216"/>
      <c r="K19" s="283">
        <f t="shared" si="0"/>
        <v>0</v>
      </c>
      <c r="L19" s="284">
        <f t="shared" si="1"/>
        <v>0</v>
      </c>
      <c r="M19" s="284">
        <f t="shared" si="2"/>
        <v>0</v>
      </c>
      <c r="N19" s="426"/>
      <c r="O19" s="426"/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426"/>
      <c r="AD19" s="426"/>
      <c r="AE19" s="426"/>
      <c r="AF19" s="426"/>
      <c r="AG19" s="426"/>
      <c r="AH19" s="426"/>
      <c r="AI19" s="426"/>
      <c r="AJ19" s="426"/>
      <c r="AK19" s="426"/>
      <c r="AL19" s="426"/>
      <c r="AM19" s="426"/>
      <c r="AN19" s="426"/>
      <c r="AO19" s="426"/>
      <c r="AP19" s="426"/>
      <c r="AQ19" s="426"/>
      <c r="AR19" s="426"/>
      <c r="AS19" s="426"/>
      <c r="AT19" s="426"/>
      <c r="AU19" s="426"/>
      <c r="AV19" s="426"/>
      <c r="AW19" s="426"/>
    </row>
    <row r="20" spans="1:49" s="529" customFormat="1" x14ac:dyDescent="0.2">
      <c r="A20" s="279" t="s">
        <v>696</v>
      </c>
      <c r="B20" s="247" t="s">
        <v>1116</v>
      </c>
      <c r="C20" s="282">
        <v>100</v>
      </c>
      <c r="D20" s="281" t="s">
        <v>126</v>
      </c>
      <c r="E20" s="201"/>
      <c r="F20" s="201"/>
      <c r="G20" s="201"/>
      <c r="H20" s="282"/>
      <c r="I20" s="205"/>
      <c r="J20" s="216"/>
      <c r="K20" s="283">
        <f t="shared" si="0"/>
        <v>0</v>
      </c>
      <c r="L20" s="284">
        <f t="shared" si="1"/>
        <v>0</v>
      </c>
      <c r="M20" s="284">
        <f t="shared" si="2"/>
        <v>0</v>
      </c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  <c r="Z20" s="426"/>
      <c r="AA20" s="426"/>
      <c r="AB20" s="426"/>
      <c r="AC20" s="426"/>
      <c r="AD20" s="426"/>
      <c r="AE20" s="426"/>
      <c r="AF20" s="426"/>
      <c r="AG20" s="426"/>
      <c r="AH20" s="426"/>
      <c r="AI20" s="426"/>
      <c r="AJ20" s="426"/>
      <c r="AK20" s="426"/>
      <c r="AL20" s="426"/>
      <c r="AM20" s="426"/>
      <c r="AN20" s="426"/>
      <c r="AO20" s="426"/>
      <c r="AP20" s="426"/>
      <c r="AQ20" s="426"/>
      <c r="AR20" s="426"/>
      <c r="AS20" s="426"/>
      <c r="AT20" s="426"/>
      <c r="AU20" s="426"/>
      <c r="AV20" s="426"/>
      <c r="AW20" s="426"/>
    </row>
    <row r="21" spans="1:49" s="529" customFormat="1" x14ac:dyDescent="0.2">
      <c r="A21" s="279" t="s">
        <v>673</v>
      </c>
      <c r="B21" s="247" t="s">
        <v>1117</v>
      </c>
      <c r="C21" s="282">
        <v>100</v>
      </c>
      <c r="D21" s="281" t="s">
        <v>126</v>
      </c>
      <c r="E21" s="201"/>
      <c r="F21" s="201"/>
      <c r="G21" s="201"/>
      <c r="H21" s="282"/>
      <c r="I21" s="205"/>
      <c r="J21" s="216"/>
      <c r="K21" s="283">
        <f t="shared" si="0"/>
        <v>0</v>
      </c>
      <c r="L21" s="284">
        <f t="shared" si="1"/>
        <v>0</v>
      </c>
      <c r="M21" s="284">
        <f t="shared" si="2"/>
        <v>0</v>
      </c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</row>
    <row r="22" spans="1:49" x14ac:dyDescent="0.2">
      <c r="A22" s="334"/>
      <c r="B22" s="335" t="s">
        <v>29</v>
      </c>
      <c r="C22" s="336"/>
      <c r="D22" s="337"/>
      <c r="E22" s="335"/>
      <c r="F22" s="334"/>
      <c r="G22" s="334"/>
      <c r="H22" s="337"/>
      <c r="I22" s="338"/>
      <c r="J22" s="338"/>
      <c r="K22" s="338"/>
      <c r="L22" s="339">
        <f>SUM(L14:L21)</f>
        <v>0</v>
      </c>
      <c r="M22" s="339">
        <f>SUM(M14:M21)</f>
        <v>0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x14ac:dyDescent="0.2">
      <c r="A23" s="248"/>
      <c r="B23" s="249"/>
      <c r="C23" s="249"/>
      <c r="D23" s="249"/>
      <c r="E23" s="249"/>
      <c r="F23" s="248"/>
      <c r="G23" s="248"/>
      <c r="H23" s="250"/>
      <c r="I23" s="251"/>
      <c r="J23" s="234"/>
      <c r="K23" s="234"/>
      <c r="L23" s="234"/>
      <c r="M23" s="251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x14ac:dyDescent="0.2">
      <c r="A24" s="252"/>
      <c r="B24" s="427" t="s">
        <v>970</v>
      </c>
      <c r="C24" s="152"/>
      <c r="D24" s="152"/>
      <c r="E24" s="153"/>
      <c r="F24" s="153"/>
      <c r="G24" s="428"/>
      <c r="H24" s="154"/>
      <c r="I24" s="148"/>
      <c r="J24" s="149"/>
      <c r="K24" s="149"/>
      <c r="L24" s="148" t="s">
        <v>30</v>
      </c>
      <c r="M24" s="154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</row>
    <row r="25" spans="1:49" x14ac:dyDescent="0.2">
      <c r="B25" s="152"/>
      <c r="C25" s="152"/>
      <c r="D25" s="444"/>
      <c r="E25" s="153"/>
      <c r="F25" s="146"/>
      <c r="G25" s="429"/>
      <c r="H25" s="154"/>
      <c r="I25" s="148"/>
      <c r="J25" s="149"/>
      <c r="K25" s="149"/>
      <c r="L25" s="153"/>
      <c r="M25" s="154"/>
    </row>
    <row r="26" spans="1:49" x14ac:dyDescent="0.2">
      <c r="B26" s="152"/>
      <c r="C26" s="152"/>
      <c r="D26" s="152"/>
      <c r="E26" s="153"/>
      <c r="F26" s="146"/>
      <c r="G26" s="429"/>
      <c r="H26" s="154"/>
      <c r="I26" s="148"/>
      <c r="J26" s="149"/>
      <c r="K26" s="149"/>
      <c r="L26" s="148" t="s">
        <v>31</v>
      </c>
      <c r="M26" s="147"/>
    </row>
    <row r="27" spans="1:49" x14ac:dyDescent="0.2">
      <c r="B27" s="95"/>
      <c r="C27" s="95"/>
      <c r="D27" s="95"/>
      <c r="E27" s="96"/>
      <c r="F27" s="62"/>
      <c r="G27" s="65"/>
      <c r="H27" s="97"/>
      <c r="I27" s="67"/>
      <c r="J27" s="48"/>
      <c r="K27" s="48"/>
      <c r="L27" s="67"/>
      <c r="M27" s="64"/>
    </row>
    <row r="28" spans="1:49" ht="13.5" thickBot="1" x14ac:dyDescent="0.25">
      <c r="B28" s="95"/>
      <c r="C28" s="95"/>
      <c r="D28" s="95"/>
      <c r="E28" s="96"/>
      <c r="F28" s="62"/>
      <c r="G28" s="65"/>
      <c r="H28" s="97"/>
      <c r="I28" s="67"/>
      <c r="J28" s="48"/>
      <c r="K28" s="48"/>
      <c r="L28" s="67"/>
      <c r="M28" s="64"/>
    </row>
    <row r="29" spans="1:49" s="68" customFormat="1" ht="13.5" customHeight="1" x14ac:dyDescent="0.2">
      <c r="B29" s="382" t="s">
        <v>449</v>
      </c>
      <c r="C29" s="393"/>
      <c r="D29" s="393"/>
      <c r="E29" s="394"/>
      <c r="F29" s="394"/>
      <c r="G29" s="394"/>
      <c r="H29" s="395"/>
      <c r="I29" s="395"/>
      <c r="J29" s="394"/>
      <c r="K29" s="271"/>
    </row>
    <row r="30" spans="1:49" s="8" customFormat="1" ht="13.5" customHeight="1" x14ac:dyDescent="0.2">
      <c r="A30" s="68"/>
      <c r="B30" s="387" t="s">
        <v>890</v>
      </c>
      <c r="C30" s="388"/>
      <c r="D30" s="389"/>
      <c r="E30" s="389"/>
      <c r="F30" s="389"/>
      <c r="G30" s="389"/>
      <c r="H30" s="390"/>
      <c r="I30" s="389"/>
      <c r="J30" s="264"/>
      <c r="K30" s="273"/>
    </row>
    <row r="31" spans="1:49" s="8" customFormat="1" ht="12.75" customHeight="1" x14ac:dyDescent="0.2">
      <c r="A31" s="68"/>
      <c r="B31" s="422" t="s">
        <v>1057</v>
      </c>
      <c r="C31" s="423"/>
      <c r="D31" s="424"/>
      <c r="E31" s="424"/>
      <c r="F31" s="389"/>
      <c r="G31" s="389"/>
      <c r="H31" s="390"/>
      <c r="I31" s="389"/>
      <c r="J31" s="264"/>
      <c r="K31" s="273"/>
    </row>
    <row r="32" spans="1:49" s="68" customFormat="1" ht="36" customHeight="1" x14ac:dyDescent="0.2">
      <c r="B32" s="571" t="s">
        <v>1160</v>
      </c>
      <c r="C32" s="586"/>
      <c r="D32" s="586"/>
      <c r="E32" s="586"/>
      <c r="F32" s="586"/>
      <c r="G32" s="586"/>
      <c r="H32" s="586"/>
      <c r="I32" s="586"/>
      <c r="J32" s="586"/>
      <c r="K32" s="587"/>
    </row>
    <row r="33" spans="2:13" s="68" customFormat="1" ht="39" customHeight="1" x14ac:dyDescent="0.2">
      <c r="B33" s="571" t="s">
        <v>888</v>
      </c>
      <c r="C33" s="586"/>
      <c r="D33" s="586"/>
      <c r="E33" s="586"/>
      <c r="F33" s="586"/>
      <c r="G33" s="586"/>
      <c r="H33" s="586"/>
      <c r="I33" s="586"/>
      <c r="J33" s="586"/>
      <c r="K33" s="587"/>
    </row>
    <row r="34" spans="2:13" s="68" customFormat="1" ht="29.25" customHeight="1" thickBot="1" x14ac:dyDescent="0.25">
      <c r="B34" s="599" t="s">
        <v>1139</v>
      </c>
      <c r="C34" s="600"/>
      <c r="D34" s="600"/>
      <c r="E34" s="590"/>
      <c r="F34" s="590"/>
      <c r="G34" s="590"/>
      <c r="H34" s="590"/>
      <c r="I34" s="590"/>
      <c r="J34" s="591"/>
      <c r="K34" s="592"/>
    </row>
    <row r="35" spans="2:13" x14ac:dyDescent="0.2">
      <c r="B35" s="68"/>
      <c r="C35" s="68"/>
      <c r="D35" s="68"/>
      <c r="E35" s="68"/>
      <c r="F35" s="68"/>
      <c r="G35" s="68"/>
      <c r="H35" s="67"/>
      <c r="I35" s="90"/>
      <c r="J35" s="67"/>
      <c r="K35" s="68"/>
      <c r="L35" s="68"/>
      <c r="M35" s="68"/>
    </row>
    <row r="36" spans="2:13" ht="15.75" x14ac:dyDescent="0.25">
      <c r="B36" s="130"/>
      <c r="C36" s="68"/>
      <c r="D36" s="68"/>
      <c r="E36" s="68"/>
      <c r="F36" s="68"/>
      <c r="G36" s="68"/>
      <c r="H36" s="67"/>
      <c r="I36" s="90"/>
      <c r="J36" s="67"/>
      <c r="K36" s="68"/>
      <c r="L36" s="68"/>
      <c r="M36" s="68"/>
    </row>
  </sheetData>
  <sheetProtection algorithmName="SHA-512" hashValue="ag2ViaPOOvktCycvq9t4kmyzZ8XkuYb2aRdCYk3b5j0Yczl5x2SNNH5NHx2hK2qWgYx4S3ng4vqCCjevoZbGHw==" saltValue="u6BSJoA0NtWY9rnvZaQ+NA==" spinCount="100000" sheet="1" objects="1" scenarios="1"/>
  <protectedRanges>
    <protectedRange password="CC67" sqref="L25 E24:E28 F24" name="Obseg1_2_1_1_1_2"/>
    <protectedRange password="CC67" sqref="E14:G21" name="Obseg1_1"/>
    <protectedRange password="CC67" sqref="I14:I21" name="Obseg1_1_1_1_5_3_4_3_1_7_2_6_3_2_1_19_1"/>
  </protectedRanges>
  <mergeCells count="14">
    <mergeCell ref="B34:K34"/>
    <mergeCell ref="A11:A12"/>
    <mergeCell ref="G11:G12"/>
    <mergeCell ref="I11:I12"/>
    <mergeCell ref="J11:J12"/>
    <mergeCell ref="K11:K12"/>
    <mergeCell ref="L11:L12"/>
    <mergeCell ref="M11:M12"/>
    <mergeCell ref="B32:K32"/>
    <mergeCell ref="B33:K33"/>
    <mergeCell ref="C2:D2"/>
    <mergeCell ref="C3:D3"/>
    <mergeCell ref="C4:D4"/>
    <mergeCell ref="C5:D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7" workbookViewId="0">
      <selection activeCell="L51" sqref="L51"/>
    </sheetView>
  </sheetViews>
  <sheetFormatPr defaultColWidth="9.140625" defaultRowHeight="12.75" x14ac:dyDescent="0.2"/>
  <cols>
    <col min="1" max="1" width="5.140625" style="62" customWidth="1"/>
    <col min="2" max="2" width="34.140625" style="259" customWidth="1"/>
    <col min="3" max="3" width="10.7109375" style="259" customWidth="1"/>
    <col min="4" max="4" width="6.7109375" style="259" bestFit="1" customWidth="1"/>
    <col min="5" max="5" width="14" style="259" customWidth="1"/>
    <col min="6" max="6" width="12.42578125" style="62" customWidth="1"/>
    <col min="7" max="7" width="11.28515625" style="62" customWidth="1"/>
    <col min="8" max="8" width="16.28515625" style="64" customWidth="1"/>
    <col min="9" max="9" width="13" style="67" customWidth="1"/>
    <col min="10" max="10" width="4.5703125" style="48" customWidth="1"/>
    <col min="11" max="11" width="10.5703125" style="48" customWidth="1"/>
    <col min="12" max="12" width="12.85546875" style="48" customWidth="1"/>
    <col min="13" max="13" width="14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1082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25.5" customHeight="1" x14ac:dyDescent="0.2">
      <c r="A12" s="597" t="s">
        <v>5</v>
      </c>
      <c r="B12" s="412" t="s">
        <v>788</v>
      </c>
      <c r="C12" s="413" t="s">
        <v>7</v>
      </c>
      <c r="D12" s="414" t="s">
        <v>6</v>
      </c>
      <c r="E12" s="409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2.75" customHeight="1" x14ac:dyDescent="0.2">
      <c r="A13" s="598"/>
      <c r="B13" s="255"/>
      <c r="C13" s="256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s="25" customFormat="1" ht="12.75" customHeight="1" x14ac:dyDescent="0.2">
      <c r="A14" s="135" t="s">
        <v>806</v>
      </c>
      <c r="B14" s="134" t="s">
        <v>157</v>
      </c>
      <c r="C14" s="6">
        <v>80</v>
      </c>
      <c r="D14" s="54" t="s">
        <v>126</v>
      </c>
      <c r="E14" s="201"/>
      <c r="F14" s="201"/>
      <c r="G14" s="201"/>
      <c r="H14" s="54"/>
      <c r="I14" s="205"/>
      <c r="J14" s="216"/>
      <c r="K14" s="136">
        <f>I14+(I14*J14/100)</f>
        <v>0</v>
      </c>
      <c r="L14" s="136">
        <f>C14*I14</f>
        <v>0</v>
      </c>
      <c r="M14" s="136">
        <f>C14*K14</f>
        <v>0</v>
      </c>
    </row>
    <row r="15" spans="1:13" s="25" customFormat="1" ht="12.75" customHeight="1" x14ac:dyDescent="0.2">
      <c r="A15" s="135" t="s">
        <v>828</v>
      </c>
      <c r="B15" s="134" t="s">
        <v>431</v>
      </c>
      <c r="C15" s="6"/>
      <c r="D15" s="54"/>
      <c r="E15" s="400"/>
      <c r="F15" s="400"/>
      <c r="G15" s="400"/>
      <c r="H15" s="525"/>
      <c r="I15" s="439"/>
      <c r="J15" s="544"/>
      <c r="K15" s="545"/>
      <c r="L15" s="545"/>
      <c r="M15" s="545"/>
    </row>
    <row r="16" spans="1:13" s="25" customFormat="1" ht="12.75" customHeight="1" x14ac:dyDescent="0.2">
      <c r="A16" s="135" t="s">
        <v>723</v>
      </c>
      <c r="B16" s="134" t="s">
        <v>620</v>
      </c>
      <c r="C16" s="6">
        <v>100</v>
      </c>
      <c r="D16" s="54" t="s">
        <v>126</v>
      </c>
      <c r="E16" s="201"/>
      <c r="F16" s="201"/>
      <c r="G16" s="201"/>
      <c r="H16" s="54"/>
      <c r="I16" s="205"/>
      <c r="J16" s="216"/>
      <c r="K16" s="136">
        <f t="shared" ref="K16:K42" si="0">I16+(I16*J16/100)</f>
        <v>0</v>
      </c>
      <c r="L16" s="136">
        <f t="shared" ref="L16:L42" si="1">C16*I16</f>
        <v>0</v>
      </c>
      <c r="M16" s="136">
        <f t="shared" ref="M16:M42" si="2">C16*K16</f>
        <v>0</v>
      </c>
    </row>
    <row r="17" spans="1:13" s="25" customFormat="1" ht="12.75" customHeight="1" x14ac:dyDescent="0.2">
      <c r="A17" s="135" t="s">
        <v>835</v>
      </c>
      <c r="B17" s="134" t="s">
        <v>434</v>
      </c>
      <c r="C17" s="6">
        <v>120</v>
      </c>
      <c r="D17" s="54" t="s">
        <v>20</v>
      </c>
      <c r="E17" s="201"/>
      <c r="F17" s="201"/>
      <c r="G17" s="201"/>
      <c r="H17" s="54"/>
      <c r="I17" s="205"/>
      <c r="J17" s="216"/>
      <c r="K17" s="136">
        <f t="shared" si="0"/>
        <v>0</v>
      </c>
      <c r="L17" s="136">
        <f t="shared" si="1"/>
        <v>0</v>
      </c>
      <c r="M17" s="136">
        <f t="shared" si="2"/>
        <v>0</v>
      </c>
    </row>
    <row r="18" spans="1:13" s="25" customFormat="1" ht="12.75" customHeight="1" x14ac:dyDescent="0.2">
      <c r="A18" s="135" t="s">
        <v>690</v>
      </c>
      <c r="B18" s="134" t="s">
        <v>435</v>
      </c>
      <c r="C18" s="6">
        <v>200</v>
      </c>
      <c r="D18" s="54" t="s">
        <v>20</v>
      </c>
      <c r="E18" s="201"/>
      <c r="F18" s="201"/>
      <c r="G18" s="201"/>
      <c r="H18" s="54"/>
      <c r="I18" s="205"/>
      <c r="J18" s="216"/>
      <c r="K18" s="136">
        <f t="shared" si="0"/>
        <v>0</v>
      </c>
      <c r="L18" s="136">
        <f t="shared" si="1"/>
        <v>0</v>
      </c>
      <c r="M18" s="136">
        <f t="shared" si="2"/>
        <v>0</v>
      </c>
    </row>
    <row r="19" spans="1:13" s="25" customFormat="1" ht="12.75" customHeight="1" x14ac:dyDescent="0.2">
      <c r="A19" s="135" t="s">
        <v>696</v>
      </c>
      <c r="B19" s="134" t="s">
        <v>1047</v>
      </c>
      <c r="C19" s="6">
        <v>80</v>
      </c>
      <c r="D19" s="54" t="s">
        <v>126</v>
      </c>
      <c r="E19" s="201"/>
      <c r="F19" s="201"/>
      <c r="G19" s="201"/>
      <c r="H19" s="54" t="s">
        <v>1048</v>
      </c>
      <c r="I19" s="205"/>
      <c r="J19" s="216"/>
      <c r="K19" s="136">
        <f t="shared" si="0"/>
        <v>0</v>
      </c>
      <c r="L19" s="136">
        <f t="shared" si="1"/>
        <v>0</v>
      </c>
      <c r="M19" s="136">
        <f t="shared" si="2"/>
        <v>0</v>
      </c>
    </row>
    <row r="20" spans="1:13" s="25" customFormat="1" ht="12.75" customHeight="1" x14ac:dyDescent="0.2">
      <c r="A20" s="135" t="s">
        <v>673</v>
      </c>
      <c r="B20" s="134" t="s">
        <v>159</v>
      </c>
      <c r="C20" s="43">
        <v>500</v>
      </c>
      <c r="D20" s="54" t="s">
        <v>126</v>
      </c>
      <c r="E20" s="201"/>
      <c r="F20" s="201"/>
      <c r="G20" s="201"/>
      <c r="H20" s="58"/>
      <c r="I20" s="205"/>
      <c r="J20" s="216"/>
      <c r="K20" s="136">
        <f t="shared" si="0"/>
        <v>0</v>
      </c>
      <c r="L20" s="136">
        <f t="shared" si="1"/>
        <v>0</v>
      </c>
      <c r="M20" s="136">
        <f t="shared" si="2"/>
        <v>0</v>
      </c>
    </row>
    <row r="21" spans="1:13" s="25" customFormat="1" ht="12.75" customHeight="1" x14ac:dyDescent="0.2">
      <c r="A21" s="135" t="s">
        <v>731</v>
      </c>
      <c r="B21" s="134" t="s">
        <v>160</v>
      </c>
      <c r="C21" s="6">
        <v>50</v>
      </c>
      <c r="D21" s="54" t="s">
        <v>126</v>
      </c>
      <c r="E21" s="201"/>
      <c r="F21" s="201"/>
      <c r="G21" s="201"/>
      <c r="H21" s="54"/>
      <c r="I21" s="205"/>
      <c r="J21" s="216"/>
      <c r="K21" s="136">
        <f t="shared" si="0"/>
        <v>0</v>
      </c>
      <c r="L21" s="136">
        <f t="shared" si="1"/>
        <v>0</v>
      </c>
      <c r="M21" s="136">
        <f t="shared" si="2"/>
        <v>0</v>
      </c>
    </row>
    <row r="22" spans="1:13" ht="12.75" customHeight="1" x14ac:dyDescent="0.2">
      <c r="A22" s="135" t="s">
        <v>841</v>
      </c>
      <c r="B22" s="134" t="s">
        <v>170</v>
      </c>
      <c r="C22" s="6"/>
      <c r="D22" s="54"/>
      <c r="E22" s="400"/>
      <c r="F22" s="400"/>
      <c r="G22" s="400"/>
      <c r="H22" s="525"/>
      <c r="I22" s="439"/>
      <c r="J22" s="544"/>
      <c r="K22" s="545"/>
      <c r="L22" s="545"/>
      <c r="M22" s="545"/>
    </row>
    <row r="23" spans="1:13" ht="12.75" customHeight="1" x14ac:dyDescent="0.2">
      <c r="A23" s="135" t="s">
        <v>843</v>
      </c>
      <c r="B23" s="134" t="s">
        <v>171</v>
      </c>
      <c r="C23" s="4">
        <v>60</v>
      </c>
      <c r="D23" s="55" t="s">
        <v>126</v>
      </c>
      <c r="E23" s="201"/>
      <c r="F23" s="201"/>
      <c r="G23" s="201"/>
      <c r="H23" s="55"/>
      <c r="I23" s="205"/>
      <c r="J23" s="216"/>
      <c r="K23" s="136">
        <f t="shared" si="0"/>
        <v>0</v>
      </c>
      <c r="L23" s="136">
        <f t="shared" si="1"/>
        <v>0</v>
      </c>
      <c r="M23" s="136">
        <f t="shared" si="2"/>
        <v>0</v>
      </c>
    </row>
    <row r="24" spans="1:13" ht="12.75" customHeight="1" x14ac:dyDescent="0.2">
      <c r="A24" s="135" t="s">
        <v>845</v>
      </c>
      <c r="B24" s="134" t="s">
        <v>172</v>
      </c>
      <c r="C24" s="4">
        <v>220</v>
      </c>
      <c r="D24" s="55" t="s">
        <v>126</v>
      </c>
      <c r="E24" s="201"/>
      <c r="F24" s="201"/>
      <c r="G24" s="201"/>
      <c r="H24" s="55"/>
      <c r="I24" s="205"/>
      <c r="J24" s="216"/>
      <c r="K24" s="136">
        <f t="shared" si="0"/>
        <v>0</v>
      </c>
      <c r="L24" s="136">
        <f t="shared" si="1"/>
        <v>0</v>
      </c>
      <c r="M24" s="136">
        <f t="shared" si="2"/>
        <v>0</v>
      </c>
    </row>
    <row r="25" spans="1:13" ht="12.75" customHeight="1" x14ac:dyDescent="0.2">
      <c r="A25" s="135" t="s">
        <v>847</v>
      </c>
      <c r="B25" s="134" t="s">
        <v>173</v>
      </c>
      <c r="C25" s="4">
        <v>250</v>
      </c>
      <c r="D25" s="55" t="s">
        <v>126</v>
      </c>
      <c r="E25" s="201"/>
      <c r="F25" s="201"/>
      <c r="G25" s="201"/>
      <c r="H25" s="55"/>
      <c r="I25" s="205"/>
      <c r="J25" s="216"/>
      <c r="K25" s="136">
        <f t="shared" si="0"/>
        <v>0</v>
      </c>
      <c r="L25" s="136">
        <f t="shared" si="1"/>
        <v>0</v>
      </c>
      <c r="M25" s="136">
        <f t="shared" si="2"/>
        <v>0</v>
      </c>
    </row>
    <row r="26" spans="1:13" ht="12.75" customHeight="1" x14ac:dyDescent="0.2">
      <c r="A26" s="135" t="s">
        <v>849</v>
      </c>
      <c r="B26" s="134" t="s">
        <v>174</v>
      </c>
      <c r="C26" s="4">
        <v>250</v>
      </c>
      <c r="D26" s="55" t="s">
        <v>126</v>
      </c>
      <c r="E26" s="201"/>
      <c r="F26" s="201"/>
      <c r="G26" s="201"/>
      <c r="H26" s="55"/>
      <c r="I26" s="205"/>
      <c r="J26" s="216"/>
      <c r="K26" s="136">
        <f t="shared" si="0"/>
        <v>0</v>
      </c>
      <c r="L26" s="136">
        <f t="shared" si="1"/>
        <v>0</v>
      </c>
      <c r="M26" s="136">
        <f t="shared" si="2"/>
        <v>0</v>
      </c>
    </row>
    <row r="27" spans="1:13" ht="12.75" customHeight="1" x14ac:dyDescent="0.2">
      <c r="A27" s="135" t="s">
        <v>850</v>
      </c>
      <c r="B27" s="134" t="s">
        <v>175</v>
      </c>
      <c r="C27" s="4">
        <v>350</v>
      </c>
      <c r="D27" s="55" t="s">
        <v>126</v>
      </c>
      <c r="E27" s="201"/>
      <c r="F27" s="201"/>
      <c r="G27" s="201"/>
      <c r="H27" s="55"/>
      <c r="I27" s="205"/>
      <c r="J27" s="216"/>
      <c r="K27" s="136">
        <f t="shared" si="0"/>
        <v>0</v>
      </c>
      <c r="L27" s="136">
        <f t="shared" si="1"/>
        <v>0</v>
      </c>
      <c r="M27" s="136">
        <f t="shared" si="2"/>
        <v>0</v>
      </c>
    </row>
    <row r="28" spans="1:13" ht="12.75" customHeight="1" x14ac:dyDescent="0.2">
      <c r="A28" s="135" t="s">
        <v>852</v>
      </c>
      <c r="B28" s="134" t="s">
        <v>1041</v>
      </c>
      <c r="C28" s="4">
        <v>80</v>
      </c>
      <c r="D28" s="55" t="s">
        <v>126</v>
      </c>
      <c r="E28" s="201"/>
      <c r="F28" s="201"/>
      <c r="G28" s="201"/>
      <c r="H28" s="55"/>
      <c r="I28" s="205"/>
      <c r="J28" s="216"/>
      <c r="K28" s="136">
        <f t="shared" si="0"/>
        <v>0</v>
      </c>
      <c r="L28" s="136">
        <f t="shared" si="1"/>
        <v>0</v>
      </c>
      <c r="M28" s="136">
        <f t="shared" si="2"/>
        <v>0</v>
      </c>
    </row>
    <row r="29" spans="1:13" ht="12.75" customHeight="1" x14ac:dyDescent="0.2">
      <c r="A29" s="135" t="s">
        <v>853</v>
      </c>
      <c r="B29" s="134" t="s">
        <v>176</v>
      </c>
      <c r="C29" s="4">
        <v>185</v>
      </c>
      <c r="D29" s="55" t="s">
        <v>20</v>
      </c>
      <c r="E29" s="201"/>
      <c r="F29" s="201"/>
      <c r="G29" s="201"/>
      <c r="H29" s="55"/>
      <c r="I29" s="205"/>
      <c r="J29" s="216"/>
      <c r="K29" s="136">
        <f t="shared" si="0"/>
        <v>0</v>
      </c>
      <c r="L29" s="136">
        <f t="shared" si="1"/>
        <v>0</v>
      </c>
      <c r="M29" s="136">
        <f t="shared" si="2"/>
        <v>0</v>
      </c>
    </row>
    <row r="30" spans="1:13" ht="12.75" customHeight="1" x14ac:dyDescent="0.2">
      <c r="A30" s="135" t="s">
        <v>855</v>
      </c>
      <c r="B30" s="134" t="s">
        <v>1040</v>
      </c>
      <c r="C30" s="4">
        <v>200</v>
      </c>
      <c r="D30" s="55" t="s">
        <v>20</v>
      </c>
      <c r="E30" s="201"/>
      <c r="F30" s="201"/>
      <c r="G30" s="201"/>
      <c r="H30" s="55"/>
      <c r="I30" s="205"/>
      <c r="J30" s="216"/>
      <c r="K30" s="136">
        <f t="shared" si="0"/>
        <v>0</v>
      </c>
      <c r="L30" s="136">
        <f t="shared" si="1"/>
        <v>0</v>
      </c>
      <c r="M30" s="136">
        <f t="shared" si="2"/>
        <v>0</v>
      </c>
    </row>
    <row r="31" spans="1:13" ht="12.75" customHeight="1" x14ac:dyDescent="0.2">
      <c r="A31" s="135" t="s">
        <v>857</v>
      </c>
      <c r="B31" s="134" t="s">
        <v>179</v>
      </c>
      <c r="C31" s="4">
        <v>120</v>
      </c>
      <c r="D31" s="55" t="s">
        <v>126</v>
      </c>
      <c r="E31" s="201"/>
      <c r="F31" s="201"/>
      <c r="G31" s="201"/>
      <c r="H31" s="55"/>
      <c r="I31" s="205"/>
      <c r="J31" s="216"/>
      <c r="K31" s="136">
        <f t="shared" si="0"/>
        <v>0</v>
      </c>
      <c r="L31" s="136">
        <f t="shared" si="1"/>
        <v>0</v>
      </c>
      <c r="M31" s="136">
        <f t="shared" si="2"/>
        <v>0</v>
      </c>
    </row>
    <row r="32" spans="1:13" ht="12.75" customHeight="1" x14ac:dyDescent="0.2">
      <c r="A32" s="135" t="s">
        <v>859</v>
      </c>
      <c r="B32" s="134" t="s">
        <v>900</v>
      </c>
      <c r="C32" s="4">
        <v>50</v>
      </c>
      <c r="D32" s="55" t="s">
        <v>126</v>
      </c>
      <c r="E32" s="201"/>
      <c r="F32" s="201"/>
      <c r="G32" s="201"/>
      <c r="H32" s="55"/>
      <c r="I32" s="205"/>
      <c r="J32" s="216"/>
      <c r="K32" s="136">
        <f t="shared" si="0"/>
        <v>0</v>
      </c>
      <c r="L32" s="136">
        <f t="shared" si="1"/>
        <v>0</v>
      </c>
      <c r="M32" s="136">
        <f t="shared" si="2"/>
        <v>0</v>
      </c>
    </row>
    <row r="33" spans="1:14" ht="12.75" customHeight="1" x14ac:dyDescent="0.2">
      <c r="A33" s="135" t="s">
        <v>861</v>
      </c>
      <c r="B33" s="134" t="s">
        <v>1039</v>
      </c>
      <c r="C33" s="4">
        <v>200</v>
      </c>
      <c r="D33" s="55" t="s">
        <v>20</v>
      </c>
      <c r="E33" s="201"/>
      <c r="F33" s="201"/>
      <c r="G33" s="201"/>
      <c r="H33" s="55"/>
      <c r="I33" s="205"/>
      <c r="J33" s="216"/>
      <c r="K33" s="136">
        <f t="shared" si="0"/>
        <v>0</v>
      </c>
      <c r="L33" s="136">
        <f t="shared" si="1"/>
        <v>0</v>
      </c>
      <c r="M33" s="136">
        <f t="shared" si="2"/>
        <v>0</v>
      </c>
    </row>
    <row r="34" spans="1:14" ht="12.75" customHeight="1" x14ac:dyDescent="0.2">
      <c r="A34" s="135" t="s">
        <v>863</v>
      </c>
      <c r="B34" s="134" t="s">
        <v>180</v>
      </c>
      <c r="C34" s="4">
        <v>100</v>
      </c>
      <c r="D34" s="55" t="s">
        <v>126</v>
      </c>
      <c r="E34" s="201"/>
      <c r="F34" s="201"/>
      <c r="G34" s="201"/>
      <c r="H34" s="55"/>
      <c r="I34" s="205"/>
      <c r="J34" s="216"/>
      <c r="K34" s="136">
        <f t="shared" si="0"/>
        <v>0</v>
      </c>
      <c r="L34" s="136">
        <f t="shared" si="1"/>
        <v>0</v>
      </c>
      <c r="M34" s="136">
        <f t="shared" si="2"/>
        <v>0</v>
      </c>
    </row>
    <row r="35" spans="1:14" s="25" customFormat="1" ht="12.75" customHeight="1" x14ac:dyDescent="0.2">
      <c r="A35" s="135" t="s">
        <v>972</v>
      </c>
      <c r="B35" s="134" t="s">
        <v>589</v>
      </c>
      <c r="C35" s="4">
        <v>250</v>
      </c>
      <c r="D35" s="55" t="s">
        <v>13</v>
      </c>
      <c r="E35" s="201"/>
      <c r="F35" s="201"/>
      <c r="G35" s="201"/>
      <c r="H35" s="54"/>
      <c r="I35" s="205"/>
      <c r="J35" s="216"/>
      <c r="K35" s="136">
        <f t="shared" si="0"/>
        <v>0</v>
      </c>
      <c r="L35" s="136">
        <f t="shared" si="1"/>
        <v>0</v>
      </c>
      <c r="M35" s="136">
        <f t="shared" si="2"/>
        <v>0</v>
      </c>
    </row>
    <row r="36" spans="1:14" ht="12.75" customHeight="1" x14ac:dyDescent="0.2">
      <c r="A36" s="135" t="s">
        <v>864</v>
      </c>
      <c r="B36" s="200" t="s">
        <v>184</v>
      </c>
      <c r="C36" s="43">
        <v>200</v>
      </c>
      <c r="D36" s="54" t="s">
        <v>126</v>
      </c>
      <c r="E36" s="201"/>
      <c r="F36" s="201"/>
      <c r="G36" s="201"/>
      <c r="H36" s="55"/>
      <c r="I36" s="205"/>
      <c r="J36" s="216"/>
      <c r="K36" s="136">
        <f t="shared" si="0"/>
        <v>0</v>
      </c>
      <c r="L36" s="136">
        <f t="shared" si="1"/>
        <v>0</v>
      </c>
      <c r="M36" s="136">
        <f t="shared" si="2"/>
        <v>0</v>
      </c>
    </row>
    <row r="37" spans="1:14" ht="12.75" customHeight="1" x14ac:dyDescent="0.2">
      <c r="A37" s="135" t="s">
        <v>973</v>
      </c>
      <c r="B37" s="134" t="s">
        <v>260</v>
      </c>
      <c r="C37" s="19">
        <v>150</v>
      </c>
      <c r="D37" s="55" t="s">
        <v>13</v>
      </c>
      <c r="E37" s="201"/>
      <c r="F37" s="201"/>
      <c r="G37" s="201"/>
      <c r="H37" s="55"/>
      <c r="I37" s="205"/>
      <c r="J37" s="216"/>
      <c r="K37" s="136">
        <f t="shared" si="0"/>
        <v>0</v>
      </c>
      <c r="L37" s="136">
        <f t="shared" si="1"/>
        <v>0</v>
      </c>
      <c r="M37" s="136">
        <f t="shared" si="2"/>
        <v>0</v>
      </c>
    </row>
    <row r="38" spans="1:14" ht="12.75" customHeight="1" x14ac:dyDescent="0.2">
      <c r="A38" s="135" t="s">
        <v>974</v>
      </c>
      <c r="B38" s="134" t="s">
        <v>440</v>
      </c>
      <c r="C38" s="19">
        <v>250</v>
      </c>
      <c r="D38" s="55" t="s">
        <v>441</v>
      </c>
      <c r="E38" s="201"/>
      <c r="F38" s="201"/>
      <c r="G38" s="201"/>
      <c r="H38" s="55"/>
      <c r="I38" s="205"/>
      <c r="J38" s="216"/>
      <c r="K38" s="136">
        <f t="shared" si="0"/>
        <v>0</v>
      </c>
      <c r="L38" s="136">
        <f t="shared" si="1"/>
        <v>0</v>
      </c>
      <c r="M38" s="136">
        <f t="shared" si="2"/>
        <v>0</v>
      </c>
    </row>
    <row r="39" spans="1:14" ht="12.75" customHeight="1" x14ac:dyDescent="0.2">
      <c r="A39" s="135" t="s">
        <v>975</v>
      </c>
      <c r="B39" s="134" t="s">
        <v>442</v>
      </c>
      <c r="C39" s="19">
        <v>40</v>
      </c>
      <c r="D39" s="55" t="s">
        <v>20</v>
      </c>
      <c r="E39" s="201"/>
      <c r="F39" s="201"/>
      <c r="G39" s="201"/>
      <c r="H39" s="55"/>
      <c r="I39" s="205"/>
      <c r="J39" s="216"/>
      <c r="K39" s="136">
        <f t="shared" si="0"/>
        <v>0</v>
      </c>
      <c r="L39" s="136">
        <f t="shared" si="1"/>
        <v>0</v>
      </c>
      <c r="M39" s="136">
        <f t="shared" si="2"/>
        <v>0</v>
      </c>
    </row>
    <row r="40" spans="1:14" ht="12.75" customHeight="1" x14ac:dyDescent="0.2">
      <c r="A40" s="135" t="s">
        <v>976</v>
      </c>
      <c r="B40" s="134" t="s">
        <v>443</v>
      </c>
      <c r="C40" s="19">
        <v>20</v>
      </c>
      <c r="D40" s="55" t="s">
        <v>20</v>
      </c>
      <c r="E40" s="201"/>
      <c r="F40" s="201"/>
      <c r="G40" s="201"/>
      <c r="H40" s="55"/>
      <c r="I40" s="205"/>
      <c r="J40" s="216"/>
      <c r="K40" s="136">
        <f t="shared" si="0"/>
        <v>0</v>
      </c>
      <c r="L40" s="136">
        <f t="shared" si="1"/>
        <v>0</v>
      </c>
      <c r="M40" s="136">
        <f t="shared" si="2"/>
        <v>0</v>
      </c>
    </row>
    <row r="41" spans="1:14" ht="12.75" customHeight="1" x14ac:dyDescent="0.2">
      <c r="A41" s="135" t="s">
        <v>977</v>
      </c>
      <c r="B41" s="134" t="s">
        <v>444</v>
      </c>
      <c r="C41" s="19">
        <v>20</v>
      </c>
      <c r="D41" s="55" t="s">
        <v>20</v>
      </c>
      <c r="E41" s="201"/>
      <c r="F41" s="201"/>
      <c r="G41" s="201"/>
      <c r="H41" s="55"/>
      <c r="I41" s="205"/>
      <c r="J41" s="216"/>
      <c r="K41" s="136">
        <f t="shared" si="0"/>
        <v>0</v>
      </c>
      <c r="L41" s="136">
        <f t="shared" si="1"/>
        <v>0</v>
      </c>
      <c r="M41" s="136">
        <f t="shared" si="2"/>
        <v>0</v>
      </c>
    </row>
    <row r="42" spans="1:14" ht="12.75" customHeight="1" x14ac:dyDescent="0.2">
      <c r="A42" s="135" t="s">
        <v>978</v>
      </c>
      <c r="B42" s="134" t="s">
        <v>445</v>
      </c>
      <c r="C42" s="19">
        <v>50</v>
      </c>
      <c r="D42" s="55" t="s">
        <v>20</v>
      </c>
      <c r="E42" s="201"/>
      <c r="F42" s="201"/>
      <c r="G42" s="201"/>
      <c r="H42" s="55"/>
      <c r="I42" s="205"/>
      <c r="J42" s="216"/>
      <c r="K42" s="136">
        <f t="shared" si="0"/>
        <v>0</v>
      </c>
      <c r="L42" s="136">
        <f t="shared" si="1"/>
        <v>0</v>
      </c>
      <c r="M42" s="136">
        <f t="shared" si="2"/>
        <v>0</v>
      </c>
    </row>
    <row r="43" spans="1:14" ht="12.75" customHeight="1" x14ac:dyDescent="0.2">
      <c r="A43" s="135" t="s">
        <v>942</v>
      </c>
      <c r="B43" s="134" t="s">
        <v>929</v>
      </c>
      <c r="C43" s="4">
        <v>80</v>
      </c>
      <c r="D43" s="55" t="s">
        <v>126</v>
      </c>
      <c r="E43" s="201"/>
      <c r="F43" s="201"/>
      <c r="G43" s="201"/>
      <c r="H43" s="55"/>
      <c r="I43" s="205"/>
      <c r="J43" s="216"/>
      <c r="K43" s="136">
        <f>I43+(I43*J43/100)</f>
        <v>0</v>
      </c>
      <c r="L43" s="136">
        <f>C43*I43</f>
        <v>0</v>
      </c>
      <c r="M43" s="136">
        <f>C43*K43</f>
        <v>0</v>
      </c>
    </row>
    <row r="44" spans="1:14" s="25" customFormat="1" ht="12" customHeight="1" x14ac:dyDescent="0.2">
      <c r="A44" s="321"/>
      <c r="B44" s="322" t="s">
        <v>29</v>
      </c>
      <c r="C44" s="323"/>
      <c r="D44" s="324"/>
      <c r="E44" s="322"/>
      <c r="F44" s="321"/>
      <c r="G44" s="321"/>
      <c r="H44" s="324"/>
      <c r="I44" s="325"/>
      <c r="J44" s="325"/>
      <c r="K44" s="325"/>
      <c r="L44" s="326">
        <f>SUM(L14:L43)</f>
        <v>0</v>
      </c>
      <c r="M44" s="326">
        <f>SUM(M14:M43)</f>
        <v>0</v>
      </c>
    </row>
    <row r="45" spans="1:14" s="25" customFormat="1" ht="12.75" customHeight="1" x14ac:dyDescent="0.2">
      <c r="A45" s="96"/>
      <c r="B45" s="95"/>
      <c r="C45" s="95"/>
      <c r="D45" s="95"/>
      <c r="E45" s="95"/>
      <c r="F45" s="96"/>
      <c r="G45" s="96"/>
      <c r="H45" s="97"/>
      <c r="I45" s="24"/>
      <c r="J45" s="73"/>
      <c r="K45" s="73"/>
      <c r="L45" s="73"/>
      <c r="M45" s="24"/>
    </row>
    <row r="46" spans="1:14" ht="12.75" customHeight="1" x14ac:dyDescent="0.2">
      <c r="B46" s="427" t="s">
        <v>970</v>
      </c>
      <c r="C46" s="152"/>
      <c r="D46" s="152"/>
      <c r="E46" s="153"/>
      <c r="F46" s="153"/>
      <c r="G46" s="428"/>
      <c r="H46" s="154"/>
      <c r="I46" s="148"/>
      <c r="J46" s="149"/>
      <c r="K46" s="149"/>
      <c r="L46" s="148" t="s">
        <v>30</v>
      </c>
      <c r="M46" s="154"/>
      <c r="N46" s="98"/>
    </row>
    <row r="47" spans="1:14" x14ac:dyDescent="0.2">
      <c r="A47" s="68"/>
      <c r="B47" s="152"/>
      <c r="C47" s="152"/>
      <c r="D47" s="444"/>
      <c r="E47" s="153"/>
      <c r="F47" s="146"/>
      <c r="G47" s="429"/>
      <c r="H47" s="154"/>
      <c r="I47" s="148"/>
      <c r="J47" s="149"/>
      <c r="K47" s="149"/>
      <c r="L47" s="153"/>
      <c r="M47" s="154"/>
      <c r="N47" s="98"/>
    </row>
    <row r="48" spans="1:14" x14ac:dyDescent="0.2">
      <c r="A48" s="68"/>
      <c r="B48" s="152"/>
      <c r="C48" s="152"/>
      <c r="D48" s="152"/>
      <c r="E48" s="153"/>
      <c r="F48" s="146"/>
      <c r="G48" s="429"/>
      <c r="H48" s="154"/>
      <c r="I48" s="148"/>
      <c r="J48" s="149"/>
      <c r="K48" s="149"/>
      <c r="L48" s="148" t="s">
        <v>31</v>
      </c>
      <c r="M48" s="147"/>
      <c r="N48" s="65"/>
    </row>
    <row r="49" spans="1:14" x14ac:dyDescent="0.2">
      <c r="A49" s="68"/>
      <c r="B49" s="95"/>
      <c r="C49" s="95"/>
      <c r="D49" s="95"/>
      <c r="E49" s="96"/>
      <c r="G49" s="65"/>
      <c r="H49" s="97"/>
      <c r="L49" s="67"/>
      <c r="M49" s="64"/>
      <c r="N49" s="65"/>
    </row>
    <row r="50" spans="1:14" ht="13.5" thickBot="1" x14ac:dyDescent="0.25">
      <c r="A50" s="68"/>
      <c r="B50" s="95"/>
      <c r="C50" s="95"/>
      <c r="D50" s="95"/>
      <c r="E50" s="96"/>
      <c r="G50" s="65"/>
      <c r="H50" s="97"/>
      <c r="L50" s="67"/>
      <c r="M50" s="64"/>
      <c r="N50" s="65"/>
    </row>
    <row r="51" spans="1:14" ht="13.5" customHeight="1" x14ac:dyDescent="0.25">
      <c r="A51" s="68"/>
      <c r="B51" s="265" t="s">
        <v>449</v>
      </c>
      <c r="C51" s="266"/>
      <c r="D51" s="266"/>
      <c r="E51" s="267"/>
      <c r="F51" s="267"/>
      <c r="G51" s="267"/>
      <c r="H51" s="268"/>
      <c r="I51" s="268"/>
      <c r="J51" s="267"/>
      <c r="K51" s="271"/>
      <c r="L51" s="68"/>
      <c r="M51" s="68"/>
    </row>
    <row r="52" spans="1:14" s="8" customFormat="1" ht="13.5" customHeight="1" x14ac:dyDescent="0.25">
      <c r="A52" s="68"/>
      <c r="B52" s="272" t="s">
        <v>890</v>
      </c>
      <c r="C52" s="260"/>
      <c r="D52" s="261"/>
      <c r="E52" s="261"/>
      <c r="F52" s="261"/>
      <c r="G52" s="261"/>
      <c r="H52" s="262"/>
      <c r="I52" s="261"/>
      <c r="J52" s="264"/>
      <c r="K52" s="273"/>
    </row>
    <row r="53" spans="1:14" s="8" customFormat="1" ht="12.75" customHeight="1" x14ac:dyDescent="0.25">
      <c r="A53" s="68"/>
      <c r="B53" s="422" t="s">
        <v>1057</v>
      </c>
      <c r="C53" s="423"/>
      <c r="D53" s="424"/>
      <c r="E53" s="424"/>
      <c r="F53" s="261"/>
      <c r="G53" s="261"/>
      <c r="H53" s="262"/>
      <c r="I53" s="261"/>
      <c r="J53" s="264"/>
      <c r="K53" s="273"/>
    </row>
    <row r="54" spans="1:14" ht="36" customHeight="1" x14ac:dyDescent="0.25">
      <c r="A54" s="68"/>
      <c r="B54" s="571" t="s">
        <v>1160</v>
      </c>
      <c r="C54" s="572"/>
      <c r="D54" s="572"/>
      <c r="E54" s="572"/>
      <c r="F54" s="572"/>
      <c r="G54" s="572"/>
      <c r="H54" s="572"/>
      <c r="I54" s="572"/>
      <c r="J54" s="572"/>
      <c r="K54" s="573"/>
      <c r="L54" s="68"/>
      <c r="M54" s="68"/>
    </row>
    <row r="55" spans="1:14" ht="39" customHeight="1" x14ac:dyDescent="0.25">
      <c r="A55" s="68"/>
      <c r="B55" s="571" t="s">
        <v>888</v>
      </c>
      <c r="C55" s="572"/>
      <c r="D55" s="572"/>
      <c r="E55" s="572"/>
      <c r="F55" s="572"/>
      <c r="G55" s="572"/>
      <c r="H55" s="572"/>
      <c r="I55" s="572"/>
      <c r="J55" s="572"/>
      <c r="K55" s="573"/>
      <c r="L55" s="68"/>
      <c r="M55" s="68"/>
    </row>
    <row r="56" spans="1:14" ht="29.25" customHeight="1" thickBot="1" x14ac:dyDescent="0.3">
      <c r="A56" s="68"/>
      <c r="B56" s="564" t="s">
        <v>1139</v>
      </c>
      <c r="C56" s="565"/>
      <c r="D56" s="565"/>
      <c r="E56" s="594"/>
      <c r="F56" s="594"/>
      <c r="G56" s="594"/>
      <c r="H56" s="594"/>
      <c r="I56" s="594"/>
      <c r="J56" s="595"/>
      <c r="K56" s="596"/>
      <c r="L56" s="68"/>
      <c r="M56" s="68"/>
    </row>
    <row r="57" spans="1:14" x14ac:dyDescent="0.2">
      <c r="A57" s="68"/>
      <c r="B57" s="68"/>
      <c r="C57" s="68"/>
      <c r="D57" s="68"/>
      <c r="E57" s="68"/>
      <c r="F57" s="68"/>
      <c r="G57" s="68"/>
      <c r="H57" s="67"/>
      <c r="I57" s="90"/>
      <c r="J57" s="67"/>
      <c r="K57" s="68"/>
      <c r="L57" s="68"/>
      <c r="M57" s="68"/>
    </row>
    <row r="58" spans="1:14" ht="12.75" customHeight="1" x14ac:dyDescent="0.25">
      <c r="B58" s="130"/>
      <c r="C58" s="68"/>
      <c r="D58" s="68"/>
      <c r="E58" s="68"/>
      <c r="F58" s="68"/>
      <c r="G58" s="68"/>
      <c r="H58" s="67"/>
      <c r="I58" s="90"/>
      <c r="J58" s="67"/>
      <c r="K58" s="68"/>
      <c r="L58" s="68"/>
      <c r="M58" s="68"/>
    </row>
    <row r="59" spans="1:14" x14ac:dyDescent="0.2">
      <c r="B59" s="62"/>
      <c r="C59" s="62"/>
      <c r="D59" s="62"/>
      <c r="E59" s="62"/>
    </row>
  </sheetData>
  <sheetProtection algorithmName="SHA-512" hashValue="15LQjXOWndoYujS5qnkTgMZXqcaVGxY1GlKqjSyBmWysuAm9TqMdz+oygmEMPZIvsh5hxd2KLzRX36AfetJ3Hw==" saltValue="9Uln9lFgTWIbdhNSlI7feA==" spinCount="100000" sheet="1" formatCells="0" formatColumns="0"/>
  <protectedRanges>
    <protectedRange password="CC67" sqref="F44:G44 E14:G35 E38:G43" name="Obseg1"/>
    <protectedRange password="CC67" sqref="I14" name="Obseg1_1_1_1_5_3_4_3_1_7_2_6_3_2_1_2"/>
    <protectedRange password="CC67" sqref="I16:I21" name="Obseg1_1_1_1_5_3_4_3_1_7_2_6_3_2_1_3"/>
    <protectedRange password="CC67" sqref="I23:I30" name="Obseg1_1_1_1_5_3_4_3_1_7_2_6_3_2_1_8"/>
    <protectedRange password="CC67" sqref="I31:I34" name="Obseg1_1_1_1_5_3_4_3_1_7_2_6_3_2_1_11"/>
    <protectedRange password="CC67" sqref="I35" name="Obseg1_1_1_1_5_3_4_3_1_7_2_6_3_2_1_12"/>
    <protectedRange password="CC67" sqref="I42:I43" name="Obseg1_1_1_1_5_3_4_3_1_7_2_6_3_2_1_17"/>
    <protectedRange password="CC67" sqref="I38:I39" name="Obseg1_1_1_1_5_3_4_3_1_7_2_6_3_2_1_19"/>
    <protectedRange password="CC67" sqref="I40:I41" name="Obseg1_1_1_1_5_3_4_3_1_7_2_6_3_2_1_21"/>
    <protectedRange password="CC67" sqref="E36:G36" name="Obseg1_1"/>
    <protectedRange password="CC67" sqref="I36" name="Obseg1_1_1_1_5_3_4_3_1_7_2_6_3_2_1_12_1"/>
    <protectedRange password="CC67" sqref="E37:G37" name="Obseg1_3"/>
    <protectedRange password="CC67" sqref="I37" name="Obseg1_1_1_1_5_3_4_3_1_7_2_6_3_2_1_19_1"/>
    <protectedRange password="CC67" sqref="L47 E46:E50 F46" name="Obseg1_2_1_1_1"/>
  </protectedRanges>
  <mergeCells count="14">
    <mergeCell ref="C2:D2"/>
    <mergeCell ref="C3:D3"/>
    <mergeCell ref="C4:D4"/>
    <mergeCell ref="C5:D5"/>
    <mergeCell ref="B54:K54"/>
    <mergeCell ref="B55:K55"/>
    <mergeCell ref="B56:K56"/>
    <mergeCell ref="M12:M13"/>
    <mergeCell ref="L12:L13"/>
    <mergeCell ref="A12:A13"/>
    <mergeCell ref="G12:G13"/>
    <mergeCell ref="I12:I13"/>
    <mergeCell ref="J12:J13"/>
    <mergeCell ref="K12:K13"/>
  </mergeCells>
  <pageMargins left="0.74803149606299213" right="0.74803149606299213" top="0.98425196850393704" bottom="0.98425196850393704" header="0" footer="0"/>
  <pageSetup paperSize="9" scale="75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I17" sqref="I17"/>
    </sheetView>
  </sheetViews>
  <sheetFormatPr defaultColWidth="9.140625" defaultRowHeight="12.75" x14ac:dyDescent="0.2"/>
  <cols>
    <col min="1" max="1" width="5.140625" style="62" customWidth="1"/>
    <col min="2" max="2" width="33.85546875" style="259" customWidth="1"/>
    <col min="3" max="3" width="12.140625" style="259" customWidth="1"/>
    <col min="4" max="4" width="6.7109375" style="259" bestFit="1" customWidth="1"/>
    <col min="5" max="5" width="15.140625" style="259" customWidth="1"/>
    <col min="6" max="6" width="13" style="62" customWidth="1"/>
    <col min="7" max="7" width="11.5703125" style="62" customWidth="1"/>
    <col min="8" max="8" width="13" style="64" customWidth="1"/>
    <col min="9" max="9" width="10.140625" style="67" customWidth="1"/>
    <col min="10" max="10" width="4.5703125" style="48" customWidth="1"/>
    <col min="11" max="11" width="11.42578125" style="48" customWidth="1"/>
    <col min="12" max="12" width="11.85546875" style="48" customWidth="1"/>
    <col min="13" max="13" width="14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1083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39.75" customHeight="1" x14ac:dyDescent="0.2">
      <c r="A12" s="411" t="s">
        <v>5</v>
      </c>
      <c r="B12" s="412" t="s">
        <v>788</v>
      </c>
      <c r="C12" s="413" t="s">
        <v>7</v>
      </c>
      <c r="D12" s="414" t="s">
        <v>6</v>
      </c>
      <c r="E12" s="414" t="s">
        <v>787</v>
      </c>
      <c r="F12" s="414" t="s">
        <v>789</v>
      </c>
      <c r="G12" s="409" t="s">
        <v>793</v>
      </c>
      <c r="H12" s="415" t="s">
        <v>1084</v>
      </c>
      <c r="I12" s="410" t="s">
        <v>9</v>
      </c>
      <c r="J12" s="408" t="s">
        <v>10</v>
      </c>
      <c r="K12" s="547" t="s">
        <v>792</v>
      </c>
      <c r="L12" s="548" t="s">
        <v>791</v>
      </c>
      <c r="M12" s="549" t="s">
        <v>790</v>
      </c>
    </row>
    <row r="13" spans="1:13" s="25" customFormat="1" ht="12.75" customHeight="1" x14ac:dyDescent="0.2">
      <c r="A13" s="10"/>
      <c r="B13" s="139"/>
      <c r="C13" s="43"/>
      <c r="D13" s="54"/>
      <c r="E13" s="419"/>
      <c r="F13" s="419"/>
      <c r="G13" s="419"/>
      <c r="H13" s="546"/>
      <c r="I13" s="538"/>
      <c r="J13" s="402"/>
      <c r="K13" s="405"/>
      <c r="L13" s="405"/>
      <c r="M13" s="405"/>
    </row>
    <row r="14" spans="1:13" ht="12.75" customHeight="1" x14ac:dyDescent="0.2">
      <c r="A14" s="85" t="s">
        <v>806</v>
      </c>
      <c r="B14" s="17" t="s">
        <v>347</v>
      </c>
      <c r="C14" s="55">
        <v>100</v>
      </c>
      <c r="D14" s="55" t="s">
        <v>126</v>
      </c>
      <c r="E14" s="50"/>
      <c r="F14" s="50"/>
      <c r="G14" s="50"/>
      <c r="H14" s="55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67.5" customHeight="1" x14ac:dyDescent="0.2">
      <c r="A15" s="85" t="s">
        <v>828</v>
      </c>
      <c r="B15" s="36" t="s">
        <v>931</v>
      </c>
      <c r="C15" s="55">
        <v>160</v>
      </c>
      <c r="D15" s="55" t="s">
        <v>137</v>
      </c>
      <c r="E15" s="50"/>
      <c r="F15" s="50"/>
      <c r="G15" s="50"/>
      <c r="H15" s="55" t="s">
        <v>800</v>
      </c>
      <c r="I15" s="205"/>
      <c r="J15" s="216"/>
      <c r="K15" s="112">
        <f t="shared" ref="K15:K22" si="0">I15+(I15*J15/100)</f>
        <v>0</v>
      </c>
      <c r="L15" s="112">
        <f t="shared" ref="L15:L22" si="1">C15*I15</f>
        <v>0</v>
      </c>
      <c r="M15" s="112">
        <f t="shared" ref="M15:M22" si="2">C15*K15</f>
        <v>0</v>
      </c>
    </row>
    <row r="16" spans="1:13" ht="17.25" customHeight="1" x14ac:dyDescent="0.2">
      <c r="A16" s="85" t="s">
        <v>723</v>
      </c>
      <c r="B16" s="17" t="s">
        <v>572</v>
      </c>
      <c r="C16" s="59">
        <v>2500</v>
      </c>
      <c r="D16" s="55" t="s">
        <v>126</v>
      </c>
      <c r="E16" s="50"/>
      <c r="F16" s="50"/>
      <c r="G16" s="50"/>
      <c r="H16" s="59"/>
      <c r="I16" s="205"/>
      <c r="J16" s="216"/>
      <c r="K16" s="112">
        <f t="shared" si="0"/>
        <v>0</v>
      </c>
      <c r="L16" s="112">
        <f t="shared" si="1"/>
        <v>0</v>
      </c>
      <c r="M16" s="112">
        <f t="shared" si="2"/>
        <v>0</v>
      </c>
    </row>
    <row r="17" spans="1:14" ht="12.75" customHeight="1" x14ac:dyDescent="0.2">
      <c r="A17" s="85" t="s">
        <v>835</v>
      </c>
      <c r="B17" s="17" t="s">
        <v>907</v>
      </c>
      <c r="C17" s="59">
        <v>100</v>
      </c>
      <c r="D17" s="55" t="s">
        <v>126</v>
      </c>
      <c r="E17" s="50"/>
      <c r="F17" s="50"/>
      <c r="G17" s="50"/>
      <c r="H17" s="59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4" ht="18" customHeight="1" x14ac:dyDescent="0.2">
      <c r="A18" s="85" t="s">
        <v>690</v>
      </c>
      <c r="B18" s="17" t="s">
        <v>1144</v>
      </c>
      <c r="C18" s="59">
        <v>2500</v>
      </c>
      <c r="D18" s="55" t="s">
        <v>126</v>
      </c>
      <c r="E18" s="50"/>
      <c r="F18" s="50"/>
      <c r="G18" s="50"/>
      <c r="H18" s="59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4" x14ac:dyDescent="0.2">
      <c r="A19" s="85" t="s">
        <v>696</v>
      </c>
      <c r="B19" s="17" t="s">
        <v>1124</v>
      </c>
      <c r="C19" s="55">
        <v>25</v>
      </c>
      <c r="D19" s="55" t="s">
        <v>82</v>
      </c>
      <c r="E19" s="50"/>
      <c r="F19" s="50"/>
      <c r="G19" s="50"/>
      <c r="H19" s="55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4" x14ac:dyDescent="0.2">
      <c r="A20" s="85" t="s">
        <v>673</v>
      </c>
      <c r="B20" s="17" t="s">
        <v>428</v>
      </c>
      <c r="C20" s="55">
        <v>10</v>
      </c>
      <c r="D20" s="55" t="s">
        <v>13</v>
      </c>
      <c r="E20" s="50"/>
      <c r="F20" s="50"/>
      <c r="G20" s="50"/>
      <c r="H20" s="55" t="s">
        <v>192</v>
      </c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4" ht="38.25" x14ac:dyDescent="0.2">
      <c r="A21" s="85" t="s">
        <v>731</v>
      </c>
      <c r="B21" s="36" t="s">
        <v>625</v>
      </c>
      <c r="C21" s="55">
        <v>8</v>
      </c>
      <c r="D21" s="55" t="s">
        <v>13</v>
      </c>
      <c r="E21" s="50"/>
      <c r="F21" s="50"/>
      <c r="G21" s="50"/>
      <c r="H21" s="55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4" ht="12.75" customHeight="1" x14ac:dyDescent="0.2">
      <c r="A22" s="85" t="s">
        <v>841</v>
      </c>
      <c r="B22" s="17" t="s">
        <v>932</v>
      </c>
      <c r="C22" s="54">
        <v>50</v>
      </c>
      <c r="D22" s="54" t="s">
        <v>154</v>
      </c>
      <c r="E22" s="50"/>
      <c r="F22" s="50"/>
      <c r="G22" s="50"/>
      <c r="H22" s="55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4" s="25" customFormat="1" ht="12" customHeight="1" x14ac:dyDescent="0.2">
      <c r="A23" s="321"/>
      <c r="B23" s="322" t="s">
        <v>29</v>
      </c>
      <c r="C23" s="323"/>
      <c r="D23" s="324"/>
      <c r="E23" s="322"/>
      <c r="F23" s="321"/>
      <c r="G23" s="321"/>
      <c r="H23" s="324"/>
      <c r="I23" s="325"/>
      <c r="J23" s="325"/>
      <c r="K23" s="325"/>
      <c r="L23" s="326">
        <f>SUM(L14:L22)</f>
        <v>0</v>
      </c>
      <c r="M23" s="326">
        <f>SUM(M14:M22)</f>
        <v>0</v>
      </c>
    </row>
    <row r="24" spans="1:14" s="25" customFormat="1" ht="12.75" customHeight="1" x14ac:dyDescent="0.2">
      <c r="A24" s="96"/>
      <c r="B24" s="95"/>
      <c r="C24" s="95"/>
      <c r="D24" s="95"/>
      <c r="E24" s="95"/>
      <c r="F24" s="96"/>
      <c r="G24" s="96"/>
      <c r="H24" s="97"/>
      <c r="I24" s="24"/>
      <c r="J24" s="73"/>
      <c r="K24" s="73"/>
      <c r="L24" s="73"/>
      <c r="M24" s="24"/>
    </row>
    <row r="25" spans="1:14" ht="12.75" customHeight="1" x14ac:dyDescent="0.2">
      <c r="B25" s="427" t="s">
        <v>970</v>
      </c>
      <c r="C25" s="152"/>
      <c r="D25" s="152"/>
      <c r="E25" s="153"/>
      <c r="F25" s="153"/>
      <c r="G25" s="428"/>
      <c r="H25" s="154"/>
      <c r="I25" s="148"/>
      <c r="J25" s="149"/>
      <c r="K25" s="149"/>
      <c r="L25" s="148" t="s">
        <v>30</v>
      </c>
      <c r="M25" s="154"/>
      <c r="N25" s="98"/>
    </row>
    <row r="26" spans="1:14" x14ac:dyDescent="0.2">
      <c r="A26" s="68"/>
      <c r="B26" s="152"/>
      <c r="C26" s="152"/>
      <c r="D26" s="444"/>
      <c r="E26" s="153"/>
      <c r="F26" s="146"/>
      <c r="G26" s="429"/>
      <c r="H26" s="154"/>
      <c r="I26" s="148"/>
      <c r="J26" s="149"/>
      <c r="K26" s="149"/>
      <c r="L26" s="153"/>
      <c r="M26" s="154"/>
      <c r="N26" s="98"/>
    </row>
    <row r="27" spans="1:14" x14ac:dyDescent="0.2">
      <c r="A27" s="68"/>
      <c r="B27" s="152"/>
      <c r="C27" s="152"/>
      <c r="D27" s="152"/>
      <c r="E27" s="153"/>
      <c r="F27" s="146"/>
      <c r="G27" s="429"/>
      <c r="H27" s="154"/>
      <c r="I27" s="148"/>
      <c r="J27" s="149"/>
      <c r="K27" s="149"/>
      <c r="L27" s="148" t="s">
        <v>31</v>
      </c>
      <c r="M27" s="147"/>
      <c r="N27" s="65"/>
    </row>
    <row r="28" spans="1:14" x14ac:dyDescent="0.2">
      <c r="A28" s="68"/>
    </row>
    <row r="29" spans="1:14" ht="16.5" thickBot="1" x14ac:dyDescent="0.3">
      <c r="A29" s="68"/>
      <c r="B29" s="131"/>
      <c r="C29" s="91"/>
      <c r="D29" s="91"/>
      <c r="E29" s="68"/>
      <c r="F29" s="68"/>
      <c r="G29" s="68"/>
      <c r="H29" s="67"/>
      <c r="I29" s="90"/>
      <c r="J29" s="67"/>
      <c r="K29" s="68"/>
      <c r="L29" s="8"/>
      <c r="M29" s="8"/>
    </row>
    <row r="30" spans="1:14" ht="13.5" customHeight="1" x14ac:dyDescent="0.25">
      <c r="A30" s="68"/>
      <c r="B30" s="265" t="s">
        <v>449</v>
      </c>
      <c r="C30" s="266"/>
      <c r="D30" s="266"/>
      <c r="E30" s="267"/>
      <c r="F30" s="267"/>
      <c r="G30" s="267"/>
      <c r="H30" s="268"/>
      <c r="I30" s="268"/>
      <c r="J30" s="267"/>
      <c r="K30" s="271"/>
      <c r="L30" s="68"/>
      <c r="M30" s="68"/>
    </row>
    <row r="31" spans="1:14" s="8" customFormat="1" ht="13.5" customHeight="1" x14ac:dyDescent="0.25">
      <c r="A31" s="68"/>
      <c r="B31" s="272" t="s">
        <v>890</v>
      </c>
      <c r="C31" s="260"/>
      <c r="D31" s="261"/>
      <c r="E31" s="261"/>
      <c r="F31" s="261"/>
      <c r="G31" s="261"/>
      <c r="H31" s="262"/>
      <c r="I31" s="261"/>
      <c r="J31" s="264"/>
      <c r="K31" s="273"/>
    </row>
    <row r="32" spans="1:14" s="8" customFormat="1" ht="12.75" customHeight="1" x14ac:dyDescent="0.25">
      <c r="A32" s="68"/>
      <c r="B32" s="422" t="s">
        <v>1057</v>
      </c>
      <c r="C32" s="423"/>
      <c r="D32" s="424"/>
      <c r="E32" s="424"/>
      <c r="F32" s="261"/>
      <c r="G32" s="261"/>
      <c r="H32" s="262"/>
      <c r="I32" s="261"/>
      <c r="J32" s="264"/>
      <c r="K32" s="273"/>
    </row>
    <row r="33" spans="1:13" ht="36" customHeight="1" x14ac:dyDescent="0.25">
      <c r="A33" s="68"/>
      <c r="B33" s="571" t="s">
        <v>1160</v>
      </c>
      <c r="C33" s="572"/>
      <c r="D33" s="572"/>
      <c r="E33" s="572"/>
      <c r="F33" s="572"/>
      <c r="G33" s="572"/>
      <c r="H33" s="572"/>
      <c r="I33" s="572"/>
      <c r="J33" s="572"/>
      <c r="K33" s="573"/>
      <c r="L33" s="68"/>
      <c r="M33" s="68"/>
    </row>
    <row r="34" spans="1:13" ht="39" customHeight="1" x14ac:dyDescent="0.25">
      <c r="A34" s="68"/>
      <c r="B34" s="571" t="s">
        <v>888</v>
      </c>
      <c r="C34" s="572"/>
      <c r="D34" s="572"/>
      <c r="E34" s="572"/>
      <c r="F34" s="572"/>
      <c r="G34" s="572"/>
      <c r="H34" s="572"/>
      <c r="I34" s="572"/>
      <c r="J34" s="572"/>
      <c r="K34" s="573"/>
      <c r="L34" s="68"/>
      <c r="M34" s="68"/>
    </row>
    <row r="35" spans="1:13" ht="29.25" customHeight="1" thickBot="1" x14ac:dyDescent="0.3">
      <c r="A35" s="68"/>
      <c r="B35" s="564" t="s">
        <v>1139</v>
      </c>
      <c r="C35" s="565"/>
      <c r="D35" s="565"/>
      <c r="E35" s="594"/>
      <c r="F35" s="594"/>
      <c r="G35" s="594"/>
      <c r="H35" s="594"/>
      <c r="I35" s="594"/>
      <c r="J35" s="595"/>
      <c r="K35" s="596"/>
      <c r="L35" s="68"/>
      <c r="M35" s="68"/>
    </row>
  </sheetData>
  <sheetProtection algorithmName="SHA-512" hashValue="UyXwp6UJVnfBWqxLwhINBIr4mAXLj1T+ir5KtAppA5OwmR16AsiYtyubueDvOFx9+wd6O5Qdim/CU9Ptc3TGXQ==" saltValue="Oa5K8SWb3VkWCf3BQIye8A==" spinCount="100000" sheet="1" formatCells="0" formatColumns="0"/>
  <protectedRanges>
    <protectedRange password="CC67" sqref="F23:G23 E13:G21" name="Obseg1"/>
    <protectedRange password="CC67" sqref="I14:I15" name="Obseg1_1_1_1_5_3_4_3_1_7_2_6_3_2_1_1"/>
    <protectedRange password="CC67" sqref="I13" name="Obseg1_1_1_1_5_3_4_3_1_7_2_6_3_2_1_3"/>
    <protectedRange password="CC67" sqref="I17:I18" name="Obseg1_1_1_1_5_3_4_3_1_7_2_6_3_2_1_9"/>
    <protectedRange password="CC67" sqref="I16" name="Obseg1_1_1_1_5_3_4_3_1_7_2_6_3_2_1_11"/>
    <protectedRange password="CC67" sqref="I19:I21" name="Obseg1_1_1_1_5_3_4_3_1_7_2_6_3_2_1_14"/>
    <protectedRange password="CC67" sqref="E22:G22" name="Obseg1_1"/>
    <protectedRange password="CC67" sqref="I22" name="Obseg1_1_1_1_5_3_4_3_1_7_2_6_3_2_1_1_14"/>
    <protectedRange password="CC67" sqref="L26 E25:E27 F25" name="Obseg1_2_1_1_1_1"/>
  </protectedRanges>
  <mergeCells count="7">
    <mergeCell ref="B35:K35"/>
    <mergeCell ref="B33:K33"/>
    <mergeCell ref="B34:K34"/>
    <mergeCell ref="C2:D2"/>
    <mergeCell ref="C3:D3"/>
    <mergeCell ref="C4:D4"/>
    <mergeCell ref="C5:D5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25" workbookViewId="0">
      <selection activeCell="I44" sqref="I44:J44"/>
    </sheetView>
  </sheetViews>
  <sheetFormatPr defaultColWidth="9.140625" defaultRowHeight="12.75" x14ac:dyDescent="0.2"/>
  <cols>
    <col min="1" max="1" width="4.7109375" style="62" customWidth="1"/>
    <col min="2" max="2" width="39.5703125" style="259" customWidth="1"/>
    <col min="3" max="3" width="15.42578125" style="259" customWidth="1"/>
    <col min="4" max="4" width="4.85546875" style="259" bestFit="1" customWidth="1"/>
    <col min="5" max="5" width="15.28515625" style="259" customWidth="1"/>
    <col min="6" max="6" width="13.42578125" style="62" customWidth="1"/>
    <col min="7" max="7" width="12.42578125" style="62" bestFit="1" customWidth="1"/>
    <col min="8" max="8" width="9.42578125" style="64" bestFit="1" customWidth="1"/>
    <col min="9" max="9" width="11.140625" style="67" customWidth="1"/>
    <col min="10" max="10" width="5.42578125" style="48" customWidth="1"/>
    <col min="11" max="11" width="11.140625" style="48" customWidth="1"/>
    <col min="12" max="12" width="11.42578125" style="48" customWidth="1"/>
    <col min="13" max="13" width="14.57031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1085</v>
      </c>
      <c r="C10" s="52"/>
      <c r="D10" s="52"/>
      <c r="E10" s="52"/>
      <c r="H10" s="75"/>
      <c r="M10" s="76"/>
    </row>
    <row r="11" spans="1:13" ht="12.75" customHeight="1" thickBot="1" x14ac:dyDescent="0.25">
      <c r="B11" s="52"/>
      <c r="C11" s="52"/>
      <c r="D11" s="52"/>
      <c r="E11" s="52"/>
      <c r="H11" s="75"/>
      <c r="M11" s="76"/>
    </row>
    <row r="12" spans="1:13" ht="12.75" customHeight="1" x14ac:dyDescent="0.2">
      <c r="A12" s="597" t="s">
        <v>5</v>
      </c>
      <c r="B12" s="514" t="s">
        <v>788</v>
      </c>
      <c r="C12" s="417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14.25" customHeight="1" x14ac:dyDescent="0.2">
      <c r="A13" s="598"/>
      <c r="B13" s="515"/>
      <c r="C13" s="319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16" t="s">
        <v>217</v>
      </c>
      <c r="C14" s="55">
        <v>420</v>
      </c>
      <c r="D14" s="55" t="s">
        <v>137</v>
      </c>
      <c r="E14" s="50"/>
      <c r="F14" s="50"/>
      <c r="G14" s="50"/>
      <c r="H14" s="55"/>
      <c r="I14" s="205"/>
      <c r="J14" s="216"/>
      <c r="K14" s="112">
        <f>I14+(I14*J14/100)</f>
        <v>0</v>
      </c>
      <c r="L14" s="112">
        <f>C14*I14</f>
        <v>0</v>
      </c>
      <c r="M14" s="112">
        <f>C14*K14</f>
        <v>0</v>
      </c>
    </row>
    <row r="15" spans="1:13" ht="12.75" customHeight="1" x14ac:dyDescent="0.2">
      <c r="A15" s="85" t="s">
        <v>828</v>
      </c>
      <c r="B15" s="16" t="s">
        <v>218</v>
      </c>
      <c r="C15" s="55">
        <v>100</v>
      </c>
      <c r="D15" s="55" t="s">
        <v>137</v>
      </c>
      <c r="E15" s="50"/>
      <c r="F15" s="50"/>
      <c r="G15" s="50"/>
      <c r="H15" s="55"/>
      <c r="I15" s="205"/>
      <c r="J15" s="216"/>
      <c r="K15" s="112">
        <f t="shared" ref="K15:K45" si="0">I15+(I15*J15/100)</f>
        <v>0</v>
      </c>
      <c r="L15" s="112">
        <f t="shared" ref="L15:L45" si="1">C15*I15</f>
        <v>0</v>
      </c>
      <c r="M15" s="112">
        <f t="shared" ref="M15:M45" si="2">C15*K15</f>
        <v>0</v>
      </c>
    </row>
    <row r="16" spans="1:13" ht="12.75" customHeight="1" x14ac:dyDescent="0.2">
      <c r="A16" s="85" t="s">
        <v>723</v>
      </c>
      <c r="B16" s="16" t="s">
        <v>219</v>
      </c>
      <c r="C16" s="54"/>
      <c r="D16" s="54"/>
      <c r="E16" s="400"/>
      <c r="F16" s="400"/>
      <c r="G16" s="400"/>
      <c r="H16" s="525"/>
      <c r="I16" s="439"/>
      <c r="J16" s="544"/>
      <c r="K16" s="405"/>
      <c r="L16" s="405"/>
      <c r="M16" s="405"/>
    </row>
    <row r="17" spans="1:13" ht="12.75" customHeight="1" x14ac:dyDescent="0.2">
      <c r="A17" s="3" t="s">
        <v>32</v>
      </c>
      <c r="B17" s="21" t="s">
        <v>220</v>
      </c>
      <c r="C17" s="55">
        <v>100</v>
      </c>
      <c r="D17" s="55" t="s">
        <v>137</v>
      </c>
      <c r="E17" s="50"/>
      <c r="F17" s="50"/>
      <c r="G17" s="50"/>
      <c r="H17" s="55"/>
      <c r="I17" s="205"/>
      <c r="J17" s="216"/>
      <c r="K17" s="112">
        <f t="shared" si="0"/>
        <v>0</v>
      </c>
      <c r="L17" s="112">
        <f t="shared" si="1"/>
        <v>0</v>
      </c>
      <c r="M17" s="112">
        <f t="shared" si="2"/>
        <v>0</v>
      </c>
    </row>
    <row r="18" spans="1:13" ht="12.75" customHeight="1" x14ac:dyDescent="0.2">
      <c r="A18" s="85" t="s">
        <v>835</v>
      </c>
      <c r="B18" s="16" t="s">
        <v>221</v>
      </c>
      <c r="C18" s="54"/>
      <c r="D18" s="54"/>
      <c r="E18" s="400"/>
      <c r="F18" s="400"/>
      <c r="G18" s="400"/>
      <c r="H18" s="419"/>
      <c r="I18" s="400"/>
      <c r="J18" s="400"/>
      <c r="K18" s="419"/>
      <c r="L18" s="419"/>
      <c r="M18" s="419"/>
    </row>
    <row r="19" spans="1:13" ht="12.75" customHeight="1" x14ac:dyDescent="0.2">
      <c r="A19" s="3" t="s">
        <v>37</v>
      </c>
      <c r="B19" s="16" t="s">
        <v>222</v>
      </c>
      <c r="C19" s="55">
        <v>150</v>
      </c>
      <c r="D19" s="55" t="s">
        <v>137</v>
      </c>
      <c r="E19" s="50"/>
      <c r="F19" s="50"/>
      <c r="G19" s="50"/>
      <c r="H19" s="55"/>
      <c r="I19" s="205"/>
      <c r="J19" s="216"/>
      <c r="K19" s="112">
        <f t="shared" si="0"/>
        <v>0</v>
      </c>
      <c r="L19" s="112">
        <f t="shared" si="1"/>
        <v>0</v>
      </c>
      <c r="M19" s="112">
        <f t="shared" si="2"/>
        <v>0</v>
      </c>
    </row>
    <row r="20" spans="1:13" ht="12.75" customHeight="1" x14ac:dyDescent="0.2">
      <c r="A20" s="3" t="s">
        <v>38</v>
      </c>
      <c r="B20" s="16" t="s">
        <v>261</v>
      </c>
      <c r="C20" s="55">
        <v>60</v>
      </c>
      <c r="D20" s="55" t="s">
        <v>13</v>
      </c>
      <c r="E20" s="50"/>
      <c r="F20" s="50"/>
      <c r="G20" s="50"/>
      <c r="H20" s="55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3" ht="12.75" customHeight="1" x14ac:dyDescent="0.2">
      <c r="A21" s="3" t="s">
        <v>39</v>
      </c>
      <c r="B21" s="16" t="s">
        <v>223</v>
      </c>
      <c r="C21" s="55">
        <v>150</v>
      </c>
      <c r="D21" s="55" t="s">
        <v>137</v>
      </c>
      <c r="E21" s="50"/>
      <c r="F21" s="50"/>
      <c r="G21" s="50"/>
      <c r="H21" s="55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3" ht="12.75" customHeight="1" x14ac:dyDescent="0.2">
      <c r="A22" s="3" t="s">
        <v>40</v>
      </c>
      <c r="B22" s="16" t="s">
        <v>224</v>
      </c>
      <c r="C22" s="55">
        <v>20</v>
      </c>
      <c r="D22" s="55" t="s">
        <v>137</v>
      </c>
      <c r="E22" s="50"/>
      <c r="F22" s="50"/>
      <c r="G22" s="50"/>
      <c r="H22" s="55"/>
      <c r="I22" s="205"/>
      <c r="J22" s="216"/>
      <c r="K22" s="112">
        <f t="shared" si="0"/>
        <v>0</v>
      </c>
      <c r="L22" s="112">
        <f t="shared" si="1"/>
        <v>0</v>
      </c>
      <c r="M22" s="112">
        <f t="shared" si="2"/>
        <v>0</v>
      </c>
    </row>
    <row r="23" spans="1:13" ht="12.75" customHeight="1" x14ac:dyDescent="0.2">
      <c r="A23" s="3" t="s">
        <v>41</v>
      </c>
      <c r="B23" s="16" t="s">
        <v>225</v>
      </c>
      <c r="C23" s="55">
        <v>60</v>
      </c>
      <c r="D23" s="55" t="s">
        <v>137</v>
      </c>
      <c r="E23" s="50"/>
      <c r="F23" s="50"/>
      <c r="G23" s="50"/>
      <c r="H23" s="55"/>
      <c r="I23" s="205"/>
      <c r="J23" s="216"/>
      <c r="K23" s="112">
        <f t="shared" si="0"/>
        <v>0</v>
      </c>
      <c r="L23" s="112">
        <f t="shared" si="1"/>
        <v>0</v>
      </c>
      <c r="M23" s="112">
        <f t="shared" si="2"/>
        <v>0</v>
      </c>
    </row>
    <row r="24" spans="1:13" s="8" customFormat="1" ht="12.75" customHeight="1" x14ac:dyDescent="0.2">
      <c r="A24" s="3" t="s">
        <v>42</v>
      </c>
      <c r="B24" s="16" t="s">
        <v>226</v>
      </c>
      <c r="C24" s="55">
        <v>40</v>
      </c>
      <c r="D24" s="55" t="s">
        <v>137</v>
      </c>
      <c r="E24" s="7"/>
      <c r="F24" s="7"/>
      <c r="G24" s="7"/>
      <c r="H24" s="56"/>
      <c r="I24" s="205"/>
      <c r="J24" s="216"/>
      <c r="K24" s="112">
        <f t="shared" si="0"/>
        <v>0</v>
      </c>
      <c r="L24" s="112">
        <f t="shared" si="1"/>
        <v>0</v>
      </c>
      <c r="M24" s="112">
        <f t="shared" si="2"/>
        <v>0</v>
      </c>
    </row>
    <row r="25" spans="1:13" ht="12.75" customHeight="1" x14ac:dyDescent="0.2">
      <c r="A25" s="3" t="s">
        <v>43</v>
      </c>
      <c r="B25" s="16" t="s">
        <v>227</v>
      </c>
      <c r="C25" s="55">
        <v>50</v>
      </c>
      <c r="D25" s="55" t="s">
        <v>137</v>
      </c>
      <c r="E25" s="50"/>
      <c r="F25" s="50"/>
      <c r="G25" s="50"/>
      <c r="H25" s="55"/>
      <c r="I25" s="205"/>
      <c r="J25" s="216"/>
      <c r="K25" s="112">
        <f t="shared" si="0"/>
        <v>0</v>
      </c>
      <c r="L25" s="112">
        <f t="shared" si="1"/>
        <v>0</v>
      </c>
      <c r="M25" s="112">
        <f t="shared" si="2"/>
        <v>0</v>
      </c>
    </row>
    <row r="26" spans="1:13" ht="12.75" customHeight="1" x14ac:dyDescent="0.2">
      <c r="A26" s="18" t="s">
        <v>799</v>
      </c>
      <c r="B26" s="16" t="s">
        <v>228</v>
      </c>
      <c r="C26" s="55">
        <v>150</v>
      </c>
      <c r="D26" s="55" t="s">
        <v>137</v>
      </c>
      <c r="E26" s="50"/>
      <c r="F26" s="50"/>
      <c r="G26" s="50"/>
      <c r="H26" s="55"/>
      <c r="I26" s="205"/>
      <c r="J26" s="216"/>
      <c r="K26" s="112">
        <f t="shared" si="0"/>
        <v>0</v>
      </c>
      <c r="L26" s="112">
        <f t="shared" si="1"/>
        <v>0</v>
      </c>
      <c r="M26" s="112">
        <f t="shared" si="2"/>
        <v>0</v>
      </c>
    </row>
    <row r="27" spans="1:13" ht="12.75" customHeight="1" x14ac:dyDescent="0.2">
      <c r="A27" s="3" t="s">
        <v>44</v>
      </c>
      <c r="B27" s="16" t="s">
        <v>894</v>
      </c>
      <c r="C27" s="55">
        <v>120</v>
      </c>
      <c r="D27" s="55" t="s">
        <v>137</v>
      </c>
      <c r="E27" s="50"/>
      <c r="F27" s="50"/>
      <c r="G27" s="50"/>
      <c r="H27" s="55"/>
      <c r="I27" s="205"/>
      <c r="J27" s="216"/>
      <c r="K27" s="112">
        <f t="shared" si="0"/>
        <v>0</v>
      </c>
      <c r="L27" s="112">
        <f t="shared" si="1"/>
        <v>0</v>
      </c>
      <c r="M27" s="112">
        <f t="shared" si="2"/>
        <v>0</v>
      </c>
    </row>
    <row r="28" spans="1:13" ht="12.75" customHeight="1" x14ac:dyDescent="0.2">
      <c r="A28" s="3" t="s">
        <v>229</v>
      </c>
      <c r="B28" s="16" t="s">
        <v>269</v>
      </c>
      <c r="C28" s="55">
        <v>100</v>
      </c>
      <c r="D28" s="55" t="s">
        <v>137</v>
      </c>
      <c r="E28" s="50"/>
      <c r="F28" s="50"/>
      <c r="G28" s="50"/>
      <c r="H28" s="55"/>
      <c r="I28" s="205"/>
      <c r="J28" s="216"/>
      <c r="K28" s="112">
        <f t="shared" si="0"/>
        <v>0</v>
      </c>
      <c r="L28" s="112">
        <f t="shared" si="1"/>
        <v>0</v>
      </c>
      <c r="M28" s="112">
        <f t="shared" si="2"/>
        <v>0</v>
      </c>
    </row>
    <row r="29" spans="1:13" ht="12.75" customHeight="1" x14ac:dyDescent="0.2">
      <c r="A29" s="85" t="s">
        <v>690</v>
      </c>
      <c r="B29" s="17" t="s">
        <v>230</v>
      </c>
      <c r="C29" s="54"/>
      <c r="D29" s="54"/>
      <c r="E29" s="400"/>
      <c r="F29" s="400"/>
      <c r="G29" s="400"/>
      <c r="H29" s="419"/>
      <c r="I29" s="400"/>
      <c r="J29" s="400"/>
      <c r="K29" s="419"/>
      <c r="L29" s="419"/>
      <c r="M29" s="419"/>
    </row>
    <row r="30" spans="1:13" ht="12.75" customHeight="1" x14ac:dyDescent="0.2">
      <c r="A30" s="18" t="s">
        <v>84</v>
      </c>
      <c r="B30" s="17" t="s">
        <v>231</v>
      </c>
      <c r="C30" s="55">
        <v>200</v>
      </c>
      <c r="D30" s="55" t="s">
        <v>126</v>
      </c>
      <c r="E30" s="50"/>
      <c r="F30" s="50"/>
      <c r="G30" s="50"/>
      <c r="H30" s="55"/>
      <c r="I30" s="205"/>
      <c r="J30" s="216"/>
      <c r="K30" s="112">
        <f t="shared" si="0"/>
        <v>0</v>
      </c>
      <c r="L30" s="112">
        <f t="shared" si="1"/>
        <v>0</v>
      </c>
      <c r="M30" s="112">
        <f t="shared" si="2"/>
        <v>0</v>
      </c>
    </row>
    <row r="31" spans="1:13" ht="12.75" customHeight="1" x14ac:dyDescent="0.2">
      <c r="A31" s="18" t="s">
        <v>85</v>
      </c>
      <c r="B31" s="17" t="s">
        <v>224</v>
      </c>
      <c r="C31" s="55">
        <v>25</v>
      </c>
      <c r="D31" s="55" t="s">
        <v>126</v>
      </c>
      <c r="E31" s="50"/>
      <c r="F31" s="50"/>
      <c r="G31" s="50"/>
      <c r="H31" s="55"/>
      <c r="I31" s="205"/>
      <c r="J31" s="216"/>
      <c r="K31" s="112">
        <f t="shared" si="0"/>
        <v>0</v>
      </c>
      <c r="L31" s="112">
        <f t="shared" si="1"/>
        <v>0</v>
      </c>
      <c r="M31" s="112">
        <f t="shared" si="2"/>
        <v>0</v>
      </c>
    </row>
    <row r="32" spans="1:13" ht="12.75" customHeight="1" x14ac:dyDescent="0.2">
      <c r="A32" s="18" t="s">
        <v>86</v>
      </c>
      <c r="B32" s="17" t="s">
        <v>908</v>
      </c>
      <c r="C32" s="55">
        <v>200</v>
      </c>
      <c r="D32" s="55" t="s">
        <v>126</v>
      </c>
      <c r="E32" s="50"/>
      <c r="F32" s="50"/>
      <c r="G32" s="50"/>
      <c r="H32" s="55"/>
      <c r="I32" s="205"/>
      <c r="J32" s="216"/>
      <c r="K32" s="112">
        <f t="shared" si="0"/>
        <v>0</v>
      </c>
      <c r="L32" s="112">
        <f t="shared" si="1"/>
        <v>0</v>
      </c>
      <c r="M32" s="112">
        <f t="shared" si="2"/>
        <v>0</v>
      </c>
    </row>
    <row r="33" spans="1:15" ht="12.75" customHeight="1" x14ac:dyDescent="0.2">
      <c r="A33" s="18" t="s">
        <v>87</v>
      </c>
      <c r="B33" s="17" t="s">
        <v>232</v>
      </c>
      <c r="C33" s="55">
        <v>200</v>
      </c>
      <c r="D33" s="55" t="s">
        <v>126</v>
      </c>
      <c r="E33" s="50"/>
      <c r="F33" s="50"/>
      <c r="G33" s="50"/>
      <c r="H33" s="55"/>
      <c r="I33" s="205"/>
      <c r="J33" s="216"/>
      <c r="K33" s="112">
        <f t="shared" si="0"/>
        <v>0</v>
      </c>
      <c r="L33" s="112">
        <f>C33*I33</f>
        <v>0</v>
      </c>
      <c r="M33" s="112">
        <f t="shared" si="2"/>
        <v>0</v>
      </c>
    </row>
    <row r="34" spans="1:15" ht="12.75" customHeight="1" x14ac:dyDescent="0.2">
      <c r="A34" s="18" t="s">
        <v>233</v>
      </c>
      <c r="B34" s="17" t="s">
        <v>234</v>
      </c>
      <c r="C34" s="55">
        <v>200</v>
      </c>
      <c r="D34" s="55" t="s">
        <v>126</v>
      </c>
      <c r="E34" s="50"/>
      <c r="F34" s="50"/>
      <c r="G34" s="50"/>
      <c r="H34" s="55"/>
      <c r="I34" s="205"/>
      <c r="J34" s="216"/>
      <c r="K34" s="112">
        <f t="shared" si="0"/>
        <v>0</v>
      </c>
      <c r="L34" s="112">
        <f t="shared" si="1"/>
        <v>0</v>
      </c>
      <c r="M34" s="112">
        <f t="shared" si="2"/>
        <v>0</v>
      </c>
    </row>
    <row r="35" spans="1:15" ht="12.75" customHeight="1" x14ac:dyDescent="0.2">
      <c r="A35" s="18" t="s">
        <v>235</v>
      </c>
      <c r="B35" s="17" t="s">
        <v>1145</v>
      </c>
      <c r="C35" s="55">
        <v>200</v>
      </c>
      <c r="D35" s="55" t="s">
        <v>126</v>
      </c>
      <c r="E35" s="50"/>
      <c r="F35" s="50"/>
      <c r="G35" s="50"/>
      <c r="H35" s="55"/>
      <c r="I35" s="205"/>
      <c r="J35" s="216"/>
      <c r="K35" s="112">
        <f t="shared" si="0"/>
        <v>0</v>
      </c>
      <c r="L35" s="112">
        <f t="shared" si="1"/>
        <v>0</v>
      </c>
      <c r="M35" s="112">
        <f t="shared" si="2"/>
        <v>0</v>
      </c>
    </row>
    <row r="36" spans="1:15" ht="12.75" customHeight="1" x14ac:dyDescent="0.2">
      <c r="A36" s="18" t="s">
        <v>236</v>
      </c>
      <c r="B36" s="17" t="s">
        <v>1146</v>
      </c>
      <c r="C36" s="55">
        <v>200</v>
      </c>
      <c r="D36" s="55" t="s">
        <v>126</v>
      </c>
      <c r="E36" s="50"/>
      <c r="F36" s="50"/>
      <c r="G36" s="50"/>
      <c r="H36" s="55"/>
      <c r="I36" s="205"/>
      <c r="J36" s="216"/>
      <c r="K36" s="112">
        <f t="shared" si="0"/>
        <v>0</v>
      </c>
      <c r="L36" s="112">
        <f t="shared" si="1"/>
        <v>0</v>
      </c>
      <c r="M36" s="112">
        <f t="shared" si="2"/>
        <v>0</v>
      </c>
    </row>
    <row r="37" spans="1:15" ht="12.75" customHeight="1" x14ac:dyDescent="0.2">
      <c r="A37" s="85" t="s">
        <v>696</v>
      </c>
      <c r="B37" s="17" t="s">
        <v>166</v>
      </c>
      <c r="C37" s="54"/>
      <c r="D37" s="54"/>
      <c r="E37" s="400"/>
      <c r="F37" s="400"/>
      <c r="G37" s="400"/>
      <c r="H37" s="419"/>
      <c r="I37" s="400"/>
      <c r="J37" s="400"/>
      <c r="K37" s="419"/>
      <c r="L37" s="419"/>
      <c r="M37" s="419"/>
    </row>
    <row r="38" spans="1:15" ht="12.75" customHeight="1" x14ac:dyDescent="0.2">
      <c r="A38" s="3" t="s">
        <v>134</v>
      </c>
      <c r="B38" s="17" t="s">
        <v>167</v>
      </c>
      <c r="C38" s="55">
        <v>150</v>
      </c>
      <c r="D38" s="55" t="s">
        <v>137</v>
      </c>
      <c r="E38" s="50"/>
      <c r="F38" s="50"/>
      <c r="G38" s="50"/>
      <c r="H38" s="55"/>
      <c r="I38" s="205"/>
      <c r="J38" s="216"/>
      <c r="K38" s="112">
        <f t="shared" si="0"/>
        <v>0</v>
      </c>
      <c r="L38" s="112">
        <f t="shared" si="1"/>
        <v>0</v>
      </c>
      <c r="M38" s="112">
        <f t="shared" si="2"/>
        <v>0</v>
      </c>
    </row>
    <row r="39" spans="1:15" ht="12.75" customHeight="1" x14ac:dyDescent="0.2">
      <c r="A39" s="3" t="s">
        <v>135</v>
      </c>
      <c r="B39" s="17" t="s">
        <v>168</v>
      </c>
      <c r="C39" s="55">
        <v>150</v>
      </c>
      <c r="D39" s="55" t="s">
        <v>137</v>
      </c>
      <c r="E39" s="50"/>
      <c r="F39" s="50"/>
      <c r="G39" s="50"/>
      <c r="H39" s="55"/>
      <c r="I39" s="205"/>
      <c r="J39" s="216"/>
      <c r="K39" s="112">
        <f t="shared" si="0"/>
        <v>0</v>
      </c>
      <c r="L39" s="112">
        <f t="shared" si="1"/>
        <v>0</v>
      </c>
      <c r="M39" s="112">
        <f t="shared" si="2"/>
        <v>0</v>
      </c>
    </row>
    <row r="40" spans="1:15" ht="12.75" customHeight="1" x14ac:dyDescent="0.2">
      <c r="A40" s="3" t="s">
        <v>136</v>
      </c>
      <c r="B40" s="17" t="s">
        <v>169</v>
      </c>
      <c r="C40" s="55">
        <v>500</v>
      </c>
      <c r="D40" s="55" t="s">
        <v>137</v>
      </c>
      <c r="E40" s="50"/>
      <c r="F40" s="50"/>
      <c r="G40" s="50"/>
      <c r="H40" s="55"/>
      <c r="I40" s="205"/>
      <c r="J40" s="216"/>
      <c r="K40" s="112">
        <f t="shared" si="0"/>
        <v>0</v>
      </c>
      <c r="L40" s="112">
        <f t="shared" si="1"/>
        <v>0</v>
      </c>
      <c r="M40" s="112">
        <f t="shared" si="2"/>
        <v>0</v>
      </c>
    </row>
    <row r="41" spans="1:15" ht="12.75" customHeight="1" x14ac:dyDescent="0.2">
      <c r="A41" s="3" t="s">
        <v>480</v>
      </c>
      <c r="B41" s="17" t="s">
        <v>566</v>
      </c>
      <c r="C41" s="55">
        <v>20</v>
      </c>
      <c r="D41" s="55" t="s">
        <v>137</v>
      </c>
      <c r="E41" s="50"/>
      <c r="F41" s="50"/>
      <c r="G41" s="50"/>
      <c r="H41" s="55"/>
      <c r="I41" s="205"/>
      <c r="J41" s="216"/>
      <c r="K41" s="112">
        <f t="shared" si="0"/>
        <v>0</v>
      </c>
      <c r="L41" s="112">
        <f t="shared" si="1"/>
        <v>0</v>
      </c>
      <c r="M41" s="112">
        <f t="shared" si="2"/>
        <v>0</v>
      </c>
    </row>
    <row r="42" spans="1:15" ht="12.75" customHeight="1" x14ac:dyDescent="0.2">
      <c r="A42" s="85" t="s">
        <v>673</v>
      </c>
      <c r="B42" s="17" t="s">
        <v>399</v>
      </c>
      <c r="C42" s="55">
        <v>200</v>
      </c>
      <c r="D42" s="55" t="s">
        <v>137</v>
      </c>
      <c r="E42" s="50"/>
      <c r="F42" s="50"/>
      <c r="G42" s="50"/>
      <c r="H42" s="55"/>
      <c r="I42" s="205"/>
      <c r="J42" s="216"/>
      <c r="K42" s="112">
        <f t="shared" si="0"/>
        <v>0</v>
      </c>
      <c r="L42" s="112">
        <f t="shared" si="1"/>
        <v>0</v>
      </c>
      <c r="M42" s="112">
        <f t="shared" si="2"/>
        <v>0</v>
      </c>
    </row>
    <row r="43" spans="1:15" ht="30.75" customHeight="1" x14ac:dyDescent="0.2">
      <c r="A43" s="85" t="s">
        <v>731</v>
      </c>
      <c r="B43" s="26" t="s">
        <v>592</v>
      </c>
      <c r="C43" s="59">
        <v>1500</v>
      </c>
      <c r="D43" s="55" t="s">
        <v>137</v>
      </c>
      <c r="E43" s="50"/>
      <c r="F43" s="50"/>
      <c r="G43" s="50"/>
      <c r="H43" s="55"/>
      <c r="I43" s="205"/>
      <c r="J43" s="216"/>
      <c r="K43" s="112">
        <f t="shared" si="0"/>
        <v>0</v>
      </c>
      <c r="L43" s="112">
        <f t="shared" si="1"/>
        <v>0</v>
      </c>
      <c r="M43" s="112">
        <f t="shared" si="2"/>
        <v>0</v>
      </c>
    </row>
    <row r="44" spans="1:15" ht="43.5" customHeight="1" x14ac:dyDescent="0.2">
      <c r="A44" s="3" t="s">
        <v>88</v>
      </c>
      <c r="B44" s="26" t="s">
        <v>594</v>
      </c>
      <c r="C44" s="59">
        <v>500</v>
      </c>
      <c r="D44" s="55" t="s">
        <v>137</v>
      </c>
      <c r="E44" s="50"/>
      <c r="F44" s="50"/>
      <c r="G44" s="50"/>
      <c r="H44" s="55"/>
      <c r="I44" s="205"/>
      <c r="J44" s="216"/>
      <c r="K44" s="112">
        <f t="shared" si="0"/>
        <v>0</v>
      </c>
      <c r="L44" s="112">
        <f t="shared" si="1"/>
        <v>0</v>
      </c>
      <c r="M44" s="112">
        <f t="shared" si="2"/>
        <v>0</v>
      </c>
    </row>
    <row r="45" spans="1:15" ht="12.75" customHeight="1" x14ac:dyDescent="0.2">
      <c r="A45" s="3" t="s">
        <v>89</v>
      </c>
      <c r="B45" s="17" t="s">
        <v>379</v>
      </c>
      <c r="C45" s="59">
        <v>200</v>
      </c>
      <c r="D45" s="55" t="s">
        <v>13</v>
      </c>
      <c r="E45" s="50"/>
      <c r="F45" s="50"/>
      <c r="G45" s="50"/>
      <c r="H45" s="55"/>
      <c r="I45" s="205"/>
      <c r="J45" s="216"/>
      <c r="K45" s="112">
        <f t="shared" si="0"/>
        <v>0</v>
      </c>
      <c r="L45" s="112">
        <f t="shared" si="1"/>
        <v>0</v>
      </c>
      <c r="M45" s="112">
        <f t="shared" si="2"/>
        <v>0</v>
      </c>
    </row>
    <row r="46" spans="1:15" x14ac:dyDescent="0.2">
      <c r="A46" s="120"/>
      <c r="B46" s="121" t="s">
        <v>29</v>
      </c>
      <c r="C46" s="122"/>
      <c r="D46" s="123"/>
      <c r="E46" s="121"/>
      <c r="F46" s="120"/>
      <c r="G46" s="120"/>
      <c r="H46" s="123"/>
      <c r="I46" s="125"/>
      <c r="J46" s="125"/>
      <c r="K46" s="125"/>
      <c r="L46" s="144">
        <f>SUM(L14:L45)</f>
        <v>0</v>
      </c>
      <c r="M46" s="144">
        <f>SUM(M14:M45)</f>
        <v>0</v>
      </c>
    </row>
    <row r="47" spans="1:15" x14ac:dyDescent="0.2">
      <c r="A47" s="96"/>
      <c r="B47" s="95"/>
      <c r="C47" s="95"/>
      <c r="D47" s="95"/>
      <c r="E47" s="95"/>
      <c r="F47" s="96"/>
      <c r="G47" s="96"/>
      <c r="H47" s="97"/>
      <c r="I47" s="461"/>
      <c r="J47" s="73"/>
      <c r="K47" s="73"/>
      <c r="L47" s="73"/>
      <c r="M47" s="39"/>
    </row>
    <row r="48" spans="1:15" s="25" customFormat="1" ht="12.75" customHeight="1" x14ac:dyDescent="0.2">
      <c r="A48" s="96"/>
      <c r="B48" s="427" t="s">
        <v>970</v>
      </c>
      <c r="C48" s="152"/>
      <c r="D48" s="152"/>
      <c r="E48" s="153"/>
      <c r="F48" s="153"/>
      <c r="G48" s="428"/>
      <c r="H48" s="154"/>
      <c r="I48" s="148"/>
      <c r="J48" s="149"/>
      <c r="K48" s="149"/>
      <c r="L48" s="148" t="s">
        <v>30</v>
      </c>
      <c r="M48" s="154"/>
      <c r="N48" s="98"/>
      <c r="O48" s="68"/>
    </row>
    <row r="49" spans="1:15" s="25" customFormat="1" ht="12.75" customHeight="1" x14ac:dyDescent="0.2">
      <c r="A49" s="96"/>
      <c r="B49" s="152"/>
      <c r="C49" s="152"/>
      <c r="D49" s="444"/>
      <c r="E49" s="153"/>
      <c r="F49" s="146"/>
      <c r="G49" s="429"/>
      <c r="H49" s="154"/>
      <c r="I49" s="148"/>
      <c r="J49" s="149"/>
      <c r="K49" s="149"/>
      <c r="L49" s="153"/>
      <c r="M49" s="154"/>
      <c r="N49" s="98"/>
      <c r="O49" s="68"/>
    </row>
    <row r="50" spans="1:15" s="25" customFormat="1" ht="12.75" customHeight="1" x14ac:dyDescent="0.2">
      <c r="A50" s="96"/>
      <c r="B50" s="152"/>
      <c r="C50" s="152"/>
      <c r="D50" s="152"/>
      <c r="E50" s="153"/>
      <c r="F50" s="146"/>
      <c r="G50" s="429"/>
      <c r="H50" s="154"/>
      <c r="I50" s="148"/>
      <c r="J50" s="149"/>
      <c r="K50" s="149"/>
      <c r="L50" s="148" t="s">
        <v>31</v>
      </c>
      <c r="M50" s="147"/>
      <c r="N50" s="65"/>
      <c r="O50" s="68"/>
    </row>
    <row r="51" spans="1:15" ht="12.75" customHeight="1" thickBot="1" x14ac:dyDescent="0.25"/>
    <row r="52" spans="1:15" ht="13.5" customHeight="1" x14ac:dyDescent="0.2">
      <c r="A52" s="68"/>
      <c r="B52" s="382" t="s">
        <v>449</v>
      </c>
      <c r="C52" s="393"/>
      <c r="D52" s="393"/>
      <c r="E52" s="394"/>
      <c r="F52" s="394"/>
      <c r="G52" s="394"/>
      <c r="H52" s="395"/>
      <c r="I52" s="395"/>
      <c r="J52" s="394"/>
      <c r="K52" s="271"/>
      <c r="L52" s="68"/>
      <c r="M52" s="68"/>
    </row>
    <row r="53" spans="1:15" s="8" customFormat="1" ht="13.5" customHeight="1" x14ac:dyDescent="0.2">
      <c r="A53" s="68"/>
      <c r="B53" s="387" t="s">
        <v>890</v>
      </c>
      <c r="C53" s="388"/>
      <c r="D53" s="389"/>
      <c r="E53" s="389"/>
      <c r="F53" s="389"/>
      <c r="G53" s="389"/>
      <c r="H53" s="390"/>
      <c r="I53" s="389"/>
      <c r="J53" s="264"/>
      <c r="K53" s="273"/>
    </row>
    <row r="54" spans="1:15" s="8" customFormat="1" ht="12.75" customHeight="1" x14ac:dyDescent="0.2">
      <c r="A54" s="68"/>
      <c r="B54" s="422" t="s">
        <v>1057</v>
      </c>
      <c r="C54" s="423"/>
      <c r="D54" s="424"/>
      <c r="E54" s="424"/>
      <c r="F54" s="389"/>
      <c r="G54" s="389"/>
      <c r="H54" s="390"/>
      <c r="I54" s="389"/>
      <c r="J54" s="264"/>
      <c r="K54" s="273"/>
    </row>
    <row r="55" spans="1:15" ht="36" customHeight="1" x14ac:dyDescent="0.2">
      <c r="A55" s="68"/>
      <c r="B55" s="571" t="s">
        <v>1160</v>
      </c>
      <c r="C55" s="586"/>
      <c r="D55" s="586"/>
      <c r="E55" s="586"/>
      <c r="F55" s="586"/>
      <c r="G55" s="586"/>
      <c r="H55" s="586"/>
      <c r="I55" s="586"/>
      <c r="J55" s="586"/>
      <c r="K55" s="587"/>
      <c r="L55" s="68"/>
      <c r="M55" s="68"/>
    </row>
    <row r="56" spans="1:15" ht="39" customHeight="1" x14ac:dyDescent="0.2">
      <c r="A56" s="68"/>
      <c r="B56" s="571" t="s">
        <v>888</v>
      </c>
      <c r="C56" s="586"/>
      <c r="D56" s="586"/>
      <c r="E56" s="586"/>
      <c r="F56" s="586"/>
      <c r="G56" s="586"/>
      <c r="H56" s="586"/>
      <c r="I56" s="586"/>
      <c r="J56" s="586"/>
      <c r="K56" s="587"/>
      <c r="L56" s="68"/>
      <c r="M56" s="68"/>
    </row>
    <row r="57" spans="1:15" ht="29.25" customHeight="1" thickBot="1" x14ac:dyDescent="0.25">
      <c r="A57" s="68"/>
      <c r="B57" s="599" t="s">
        <v>1139</v>
      </c>
      <c r="C57" s="600"/>
      <c r="D57" s="600"/>
      <c r="E57" s="590"/>
      <c r="F57" s="590"/>
      <c r="G57" s="590"/>
      <c r="H57" s="590"/>
      <c r="I57" s="590"/>
      <c r="J57" s="591"/>
      <c r="K57" s="592"/>
      <c r="L57" s="68"/>
      <c r="M57" s="68"/>
    </row>
    <row r="58" spans="1:15" ht="12.75" customHeight="1" x14ac:dyDescent="0.25">
      <c r="A58" s="68"/>
      <c r="B58" s="130"/>
      <c r="C58" s="68"/>
      <c r="D58" s="68"/>
      <c r="E58" s="68"/>
      <c r="F58" s="68"/>
      <c r="G58" s="68"/>
      <c r="H58" s="67"/>
      <c r="I58" s="90"/>
      <c r="J58" s="67"/>
      <c r="K58" s="68"/>
      <c r="L58" s="68"/>
      <c r="M58" s="68"/>
    </row>
    <row r="59" spans="1:15" x14ac:dyDescent="0.2">
      <c r="A59" s="68"/>
      <c r="B59" s="62"/>
      <c r="C59" s="62"/>
      <c r="D59" s="62"/>
      <c r="E59" s="62"/>
      <c r="F59" s="426"/>
      <c r="G59" s="426"/>
      <c r="H59" s="426"/>
      <c r="I59" s="426"/>
      <c r="J59" s="426"/>
      <c r="K59" s="426"/>
      <c r="L59" s="426"/>
      <c r="M59" s="426"/>
    </row>
    <row r="60" spans="1:15" ht="12.75" customHeight="1" x14ac:dyDescent="0.2">
      <c r="A60" s="68"/>
      <c r="B60" s="567"/>
      <c r="C60" s="567"/>
      <c r="D60" s="567"/>
      <c r="E60" s="567"/>
      <c r="F60" s="568"/>
      <c r="G60" s="568"/>
      <c r="H60" s="568"/>
      <c r="I60" s="568"/>
      <c r="J60" s="568"/>
      <c r="K60" s="568"/>
      <c r="L60" s="568"/>
      <c r="M60" s="568"/>
    </row>
  </sheetData>
  <sheetProtection algorithmName="SHA-512" hashValue="Kr0QH1BYaaelBFTTvUIk9xaVxMT2YJb9FD3au1kPcVSbmMpHj4MC/GeoafjhqS0W7eRG007GkijvtrWbo+PxPg==" saltValue="MntIZh9lexsHdX8qz08lGw==" spinCount="100000" sheet="1" formatCells="0" formatColumns="0"/>
  <protectedRanges>
    <protectedRange password="CC67" sqref="F46:G47 E14:G17 E19:G28 E18:M18 E30:G36 E29:M29 E37:M37" name="Obseg1"/>
    <protectedRange password="CC67" sqref="I47" name="Obseg1_1"/>
    <protectedRange password="CC67" sqref="I14:I15" name="Obseg1_1_1_1_5_3_4_3_1_7_2_6_3_2_1_1"/>
    <protectedRange password="CC67" sqref="I17" name="Obseg1_1_1_1_5_3_4_3_1_7_2_6_3_2_1_1_2"/>
    <protectedRange password="CC67" sqref="I19:I28" name="Obseg1_1_1_1_5_3_4_3_1_7_2_6_3_2_1_1_4"/>
    <protectedRange password="CC67" sqref="I30:I36" name="Obseg1_1_1_1_5_3_4_3_1_7_2_6_3_2_1_1_5"/>
    <protectedRange password="CC67" sqref="E38:G45" name="Obseg1_7"/>
    <protectedRange password="CC67" sqref="I38:I41" name="Obseg1_1_1_1_5_3_4_3_1_7_2_6_3_2_1_6"/>
    <protectedRange password="CC67" sqref="I42" name="Obseg1_1_1_1_5_3_4_3_1_7_2_6_3_2_1_8"/>
    <protectedRange password="CC67" sqref="I43:I45" name="Obseg1_1_1_1_5_3_4_3_1_7_2_6_3_2_1_12"/>
    <protectedRange password="CC67" sqref="L49 E48:E50 F48" name="Obseg1_2_1_1_1"/>
  </protectedRanges>
  <mergeCells count="15">
    <mergeCell ref="C2:D2"/>
    <mergeCell ref="C3:D3"/>
    <mergeCell ref="C4:D4"/>
    <mergeCell ref="C5:D5"/>
    <mergeCell ref="B55:K55"/>
    <mergeCell ref="B56:K56"/>
    <mergeCell ref="B57:K57"/>
    <mergeCell ref="B60:M60"/>
    <mergeCell ref="L12:L13"/>
    <mergeCell ref="M12:M13"/>
    <mergeCell ref="A12:A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H16" sqref="H16"/>
    </sheetView>
  </sheetViews>
  <sheetFormatPr defaultColWidth="9.140625" defaultRowHeight="12.75" x14ac:dyDescent="0.2"/>
  <cols>
    <col min="1" max="1" width="4.7109375" style="62" customWidth="1"/>
    <col min="2" max="2" width="35.140625" style="259" customWidth="1"/>
    <col min="3" max="3" width="9.85546875" style="259" customWidth="1"/>
    <col min="4" max="4" width="4.85546875" style="259" bestFit="1" customWidth="1"/>
    <col min="5" max="5" width="16.42578125" style="259" customWidth="1"/>
    <col min="6" max="6" width="12.7109375" style="62" customWidth="1"/>
    <col min="7" max="7" width="11.28515625" style="62" customWidth="1"/>
    <col min="8" max="8" width="9.42578125" style="64" bestFit="1" customWidth="1"/>
    <col min="9" max="9" width="12" style="67" customWidth="1"/>
    <col min="10" max="10" width="8.85546875" style="48" customWidth="1"/>
    <col min="11" max="12" width="10.85546875" style="48" customWidth="1"/>
    <col min="13" max="13" width="14.140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1086</v>
      </c>
      <c r="C10" s="52"/>
      <c r="D10" s="52"/>
      <c r="E10" s="52"/>
      <c r="H10" s="75"/>
      <c r="M10" s="76"/>
    </row>
    <row r="11" spans="1:13" ht="12.75" customHeight="1" thickBot="1" x14ac:dyDescent="0.25">
      <c r="B11" s="52"/>
      <c r="C11" s="52"/>
      <c r="D11" s="52"/>
      <c r="E11" s="52"/>
      <c r="H11" s="75"/>
      <c r="M11" s="76"/>
    </row>
    <row r="12" spans="1:13" ht="12.75" customHeight="1" x14ac:dyDescent="0.2">
      <c r="A12" s="639" t="s">
        <v>5</v>
      </c>
      <c r="B12" s="78" t="s">
        <v>788</v>
      </c>
      <c r="C12" s="80" t="s">
        <v>7</v>
      </c>
      <c r="D12" s="79" t="s">
        <v>6</v>
      </c>
      <c r="E12" s="79" t="s">
        <v>787</v>
      </c>
      <c r="F12" s="79" t="s">
        <v>789</v>
      </c>
      <c r="G12" s="641" t="s">
        <v>793</v>
      </c>
      <c r="H12" s="81" t="s">
        <v>8</v>
      </c>
      <c r="I12" s="642" t="s">
        <v>9</v>
      </c>
      <c r="J12" s="635" t="s">
        <v>10</v>
      </c>
      <c r="K12" s="642" t="s">
        <v>792</v>
      </c>
      <c r="L12" s="635" t="s">
        <v>791</v>
      </c>
      <c r="M12" s="637" t="s">
        <v>790</v>
      </c>
    </row>
    <row r="13" spans="1:13" ht="27" customHeight="1" x14ac:dyDescent="0.2">
      <c r="A13" s="640"/>
      <c r="B13" s="82"/>
      <c r="C13" s="84"/>
      <c r="D13" s="83"/>
      <c r="E13" s="83"/>
      <c r="F13" s="83"/>
      <c r="G13" s="636"/>
      <c r="H13" s="107" t="s">
        <v>11</v>
      </c>
      <c r="I13" s="636"/>
      <c r="J13" s="636"/>
      <c r="K13" s="636"/>
      <c r="L13" s="636"/>
      <c r="M13" s="638"/>
    </row>
    <row r="14" spans="1:13" ht="12.75" customHeight="1" x14ac:dyDescent="0.2">
      <c r="A14" s="18"/>
      <c r="B14" s="140"/>
      <c r="C14" s="4"/>
      <c r="D14" s="55"/>
      <c r="E14" s="50"/>
      <c r="F14" s="50"/>
      <c r="G14" s="50"/>
      <c r="H14" s="55"/>
      <c r="I14" s="205"/>
      <c r="J14" s="216"/>
      <c r="K14" s="112"/>
      <c r="L14" s="112"/>
      <c r="M14" s="112"/>
    </row>
    <row r="15" spans="1:13" ht="12.75" customHeight="1" x14ac:dyDescent="0.2">
      <c r="A15" s="85" t="s">
        <v>806</v>
      </c>
      <c r="B15" s="16" t="s">
        <v>262</v>
      </c>
      <c r="C15" s="6"/>
      <c r="D15" s="54"/>
      <c r="E15" s="400"/>
      <c r="F15" s="400"/>
      <c r="G15" s="400"/>
      <c r="H15" s="488"/>
      <c r="I15" s="439"/>
      <c r="J15" s="544"/>
      <c r="K15" s="399"/>
      <c r="L15" s="399"/>
      <c r="M15" s="399"/>
    </row>
    <row r="16" spans="1:13" ht="12.75" customHeight="1" x14ac:dyDescent="0.2">
      <c r="A16" s="3" t="s">
        <v>12</v>
      </c>
      <c r="B16" s="16" t="s">
        <v>148</v>
      </c>
      <c r="C16" s="4">
        <v>30</v>
      </c>
      <c r="D16" s="55" t="s">
        <v>137</v>
      </c>
      <c r="E16" s="50"/>
      <c r="F16" s="50"/>
      <c r="G16" s="50"/>
      <c r="H16" s="59"/>
      <c r="I16" s="205"/>
      <c r="J16" s="216"/>
      <c r="K16" s="112">
        <f>I16+(I16*J16/100)</f>
        <v>0</v>
      </c>
      <c r="L16" s="112">
        <f>C16*I16</f>
        <v>0</v>
      </c>
      <c r="M16" s="112">
        <f>C16*K16</f>
        <v>0</v>
      </c>
    </row>
    <row r="17" spans="1:15" ht="12.75" customHeight="1" x14ac:dyDescent="0.2">
      <c r="A17" s="3" t="s">
        <v>14</v>
      </c>
      <c r="B17" s="16" t="s">
        <v>798</v>
      </c>
      <c r="C17" s="4">
        <v>30</v>
      </c>
      <c r="D17" s="55" t="s">
        <v>137</v>
      </c>
      <c r="E17" s="50"/>
      <c r="F17" s="50"/>
      <c r="G17" s="50"/>
      <c r="H17" s="55"/>
      <c r="I17" s="205"/>
      <c r="J17" s="216"/>
      <c r="K17" s="112">
        <f t="shared" ref="K17:K22" si="0">I17+(I17*J17/100)</f>
        <v>0</v>
      </c>
      <c r="L17" s="112">
        <f t="shared" ref="L17:L22" si="1">C17*I17</f>
        <v>0</v>
      </c>
      <c r="M17" s="112">
        <f t="shared" ref="M17:M21" si="2">C17*K17</f>
        <v>0</v>
      </c>
    </row>
    <row r="18" spans="1:15" ht="12.75" customHeight="1" x14ac:dyDescent="0.2">
      <c r="A18" s="3" t="s">
        <v>15</v>
      </c>
      <c r="B18" s="16" t="s">
        <v>151</v>
      </c>
      <c r="C18" s="4">
        <v>30</v>
      </c>
      <c r="D18" s="55" t="s">
        <v>137</v>
      </c>
      <c r="E18" s="50"/>
      <c r="F18" s="50"/>
      <c r="G18" s="50"/>
      <c r="H18" s="55"/>
      <c r="I18" s="205"/>
      <c r="J18" s="216"/>
      <c r="K18" s="112">
        <f t="shared" si="0"/>
        <v>0</v>
      </c>
      <c r="L18" s="112">
        <f t="shared" si="1"/>
        <v>0</v>
      </c>
      <c r="M18" s="112">
        <f t="shared" si="2"/>
        <v>0</v>
      </c>
    </row>
    <row r="19" spans="1:15" ht="12.75" customHeight="1" x14ac:dyDescent="0.2">
      <c r="A19" s="85" t="s">
        <v>828</v>
      </c>
      <c r="B19" s="16" t="s">
        <v>263</v>
      </c>
      <c r="C19" s="6"/>
      <c r="D19" s="54"/>
      <c r="E19" s="400"/>
      <c r="F19" s="400"/>
      <c r="G19" s="400"/>
      <c r="H19" s="488"/>
      <c r="I19" s="439"/>
      <c r="J19" s="544"/>
      <c r="K19" s="405"/>
      <c r="L19" s="405"/>
      <c r="M19" s="405"/>
    </row>
    <row r="20" spans="1:15" ht="12.75" customHeight="1" x14ac:dyDescent="0.2">
      <c r="A20" s="3" t="s">
        <v>19</v>
      </c>
      <c r="B20" s="16" t="s">
        <v>1049</v>
      </c>
      <c r="C20" s="4">
        <v>20</v>
      </c>
      <c r="D20" s="55" t="s">
        <v>137</v>
      </c>
      <c r="E20" s="50"/>
      <c r="F20" s="50"/>
      <c r="G20" s="50"/>
      <c r="H20" s="59"/>
      <c r="I20" s="205"/>
      <c r="J20" s="216"/>
      <c r="K20" s="112">
        <f t="shared" si="0"/>
        <v>0</v>
      </c>
      <c r="L20" s="112">
        <f t="shared" si="1"/>
        <v>0</v>
      </c>
      <c r="M20" s="112">
        <f t="shared" si="2"/>
        <v>0</v>
      </c>
    </row>
    <row r="21" spans="1:15" ht="12.75" customHeight="1" x14ac:dyDescent="0.2">
      <c r="A21" s="3" t="s">
        <v>21</v>
      </c>
      <c r="B21" s="16" t="s">
        <v>316</v>
      </c>
      <c r="C21" s="4">
        <v>20</v>
      </c>
      <c r="D21" s="55" t="s">
        <v>137</v>
      </c>
      <c r="E21" s="50"/>
      <c r="F21" s="50"/>
      <c r="G21" s="50"/>
      <c r="H21" s="54"/>
      <c r="I21" s="205"/>
      <c r="J21" s="216"/>
      <c r="K21" s="112">
        <f t="shared" si="0"/>
        <v>0</v>
      </c>
      <c r="L21" s="112">
        <f t="shared" si="1"/>
        <v>0</v>
      </c>
      <c r="M21" s="112">
        <f t="shared" si="2"/>
        <v>0</v>
      </c>
    </row>
    <row r="22" spans="1:15" ht="12.75" customHeight="1" x14ac:dyDescent="0.2">
      <c r="A22" s="3" t="s">
        <v>22</v>
      </c>
      <c r="B22" s="16"/>
      <c r="C22" s="4"/>
      <c r="D22" s="55"/>
      <c r="E22" s="50"/>
      <c r="F22" s="50"/>
      <c r="G22" s="50"/>
      <c r="H22" s="59"/>
      <c r="I22" s="205"/>
      <c r="J22" s="216"/>
      <c r="K22" s="112">
        <f t="shared" si="0"/>
        <v>0</v>
      </c>
      <c r="L22" s="112">
        <f t="shared" si="1"/>
        <v>0</v>
      </c>
      <c r="M22" s="112">
        <f>C22*K22</f>
        <v>0</v>
      </c>
    </row>
    <row r="23" spans="1:15" x14ac:dyDescent="0.2">
      <c r="A23" s="120"/>
      <c r="B23" s="121" t="s">
        <v>29</v>
      </c>
      <c r="C23" s="122"/>
      <c r="D23" s="123"/>
      <c r="E23" s="121"/>
      <c r="F23" s="120"/>
      <c r="G23" s="120"/>
      <c r="H23" s="123"/>
      <c r="I23" s="125"/>
      <c r="J23" s="125"/>
      <c r="K23" s="125"/>
      <c r="L23" s="126">
        <f>SUM(L16:L22)</f>
        <v>0</v>
      </c>
      <c r="M23" s="126">
        <f>SUM(M16:M22)</f>
        <v>0</v>
      </c>
    </row>
    <row r="24" spans="1:15" x14ac:dyDescent="0.2">
      <c r="A24" s="96"/>
      <c r="B24" s="95"/>
      <c r="C24" s="95"/>
      <c r="D24" s="95"/>
      <c r="E24" s="95"/>
      <c r="F24" s="96"/>
      <c r="G24" s="96"/>
      <c r="H24" s="97"/>
      <c r="I24" s="461"/>
      <c r="J24" s="73"/>
      <c r="K24" s="73"/>
      <c r="L24" s="73"/>
      <c r="M24" s="39"/>
    </row>
    <row r="25" spans="1:15" s="25" customFormat="1" ht="12.75" customHeight="1" x14ac:dyDescent="0.2">
      <c r="A25" s="96"/>
      <c r="B25" s="427" t="s">
        <v>970</v>
      </c>
      <c r="C25" s="152"/>
      <c r="D25" s="152"/>
      <c r="E25" s="153"/>
      <c r="F25" s="153"/>
      <c r="G25" s="428"/>
      <c r="H25" s="154"/>
      <c r="I25" s="148"/>
      <c r="J25" s="149"/>
      <c r="K25" s="149"/>
      <c r="L25" s="148" t="s">
        <v>30</v>
      </c>
      <c r="M25" s="154"/>
      <c r="N25" s="98"/>
      <c r="O25" s="68"/>
    </row>
    <row r="26" spans="1:15" s="25" customFormat="1" ht="12.75" customHeight="1" x14ac:dyDescent="0.2">
      <c r="A26" s="96"/>
      <c r="B26" s="152"/>
      <c r="C26" s="152"/>
      <c r="D26" s="444"/>
      <c r="E26" s="153"/>
      <c r="F26" s="146"/>
      <c r="G26" s="429"/>
      <c r="H26" s="154"/>
      <c r="I26" s="148"/>
      <c r="J26" s="149"/>
      <c r="K26" s="149"/>
      <c r="L26" s="153"/>
      <c r="M26" s="154"/>
      <c r="N26" s="98"/>
      <c r="O26" s="68"/>
    </row>
    <row r="27" spans="1:15" s="25" customFormat="1" ht="12.75" customHeight="1" x14ac:dyDescent="0.2">
      <c r="A27" s="96"/>
      <c r="B27" s="152"/>
      <c r="C27" s="152"/>
      <c r="D27" s="152"/>
      <c r="E27" s="153"/>
      <c r="F27" s="146"/>
      <c r="G27" s="429"/>
      <c r="H27" s="154"/>
      <c r="I27" s="148"/>
      <c r="J27" s="149"/>
      <c r="K27" s="149"/>
      <c r="L27" s="148" t="s">
        <v>31</v>
      </c>
      <c r="M27" s="147"/>
      <c r="N27" s="65"/>
      <c r="O27" s="68"/>
    </row>
    <row r="28" spans="1:15" ht="12.75" customHeight="1" thickBot="1" x14ac:dyDescent="0.25"/>
    <row r="29" spans="1:15" ht="13.5" customHeight="1" x14ac:dyDescent="0.25">
      <c r="A29" s="68"/>
      <c r="B29" s="265" t="s">
        <v>449</v>
      </c>
      <c r="C29" s="266"/>
      <c r="D29" s="266"/>
      <c r="E29" s="267"/>
      <c r="F29" s="267"/>
      <c r="G29" s="267"/>
      <c r="H29" s="268"/>
      <c r="I29" s="268"/>
      <c r="J29" s="267"/>
      <c r="K29" s="271"/>
      <c r="L29" s="68"/>
      <c r="M29" s="68"/>
    </row>
    <row r="30" spans="1:15" s="8" customFormat="1" ht="13.5" customHeight="1" x14ac:dyDescent="0.25">
      <c r="A30" s="68"/>
      <c r="B30" s="272" t="s">
        <v>890</v>
      </c>
      <c r="C30" s="260"/>
      <c r="D30" s="261"/>
      <c r="E30" s="261"/>
      <c r="F30" s="261"/>
      <c r="G30" s="261"/>
      <c r="H30" s="262"/>
      <c r="I30" s="261"/>
      <c r="J30" s="264"/>
      <c r="K30" s="273"/>
    </row>
    <row r="31" spans="1:15" s="8" customFormat="1" ht="12.75" customHeight="1" x14ac:dyDescent="0.25">
      <c r="A31" s="68"/>
      <c r="B31" s="422" t="s">
        <v>1057</v>
      </c>
      <c r="C31" s="423"/>
      <c r="D31" s="424"/>
      <c r="E31" s="424"/>
      <c r="F31" s="261"/>
      <c r="G31" s="261"/>
      <c r="H31" s="262"/>
      <c r="I31" s="261"/>
      <c r="J31" s="264"/>
      <c r="K31" s="273"/>
    </row>
    <row r="32" spans="1:15" ht="36" customHeight="1" x14ac:dyDescent="0.25">
      <c r="A32" s="68"/>
      <c r="B32" s="571" t="s">
        <v>1160</v>
      </c>
      <c r="C32" s="572"/>
      <c r="D32" s="572"/>
      <c r="E32" s="572"/>
      <c r="F32" s="572"/>
      <c r="G32" s="572"/>
      <c r="H32" s="572"/>
      <c r="I32" s="572"/>
      <c r="J32" s="572"/>
      <c r="K32" s="573"/>
      <c r="L32" s="68"/>
      <c r="M32" s="68"/>
    </row>
    <row r="33" spans="1:13" ht="39" customHeight="1" x14ac:dyDescent="0.25">
      <c r="A33" s="68"/>
      <c r="B33" s="571" t="s">
        <v>888</v>
      </c>
      <c r="C33" s="572"/>
      <c r="D33" s="572"/>
      <c r="E33" s="572"/>
      <c r="F33" s="572"/>
      <c r="G33" s="572"/>
      <c r="H33" s="572"/>
      <c r="I33" s="572"/>
      <c r="J33" s="572"/>
      <c r="K33" s="573"/>
      <c r="L33" s="68"/>
      <c r="M33" s="68"/>
    </row>
    <row r="34" spans="1:13" ht="29.25" customHeight="1" thickBot="1" x14ac:dyDescent="0.3">
      <c r="A34" s="68"/>
      <c r="B34" s="564" t="s">
        <v>1139</v>
      </c>
      <c r="C34" s="565"/>
      <c r="D34" s="565"/>
      <c r="E34" s="594"/>
      <c r="F34" s="594"/>
      <c r="G34" s="594"/>
      <c r="H34" s="594"/>
      <c r="I34" s="594"/>
      <c r="J34" s="595"/>
      <c r="K34" s="596"/>
      <c r="L34" s="68"/>
      <c r="M34" s="68"/>
    </row>
    <row r="35" spans="1:13" ht="12.75" customHeight="1" x14ac:dyDescent="0.25">
      <c r="A35" s="68"/>
      <c r="B35" s="130"/>
      <c r="C35" s="68"/>
      <c r="D35" s="68"/>
      <c r="E35" s="68"/>
      <c r="F35" s="68"/>
      <c r="G35" s="68"/>
      <c r="H35" s="67"/>
      <c r="I35" s="90"/>
      <c r="J35" s="67"/>
      <c r="K35" s="68"/>
      <c r="L35" s="68"/>
      <c r="M35" s="68"/>
    </row>
    <row r="36" spans="1:13" x14ac:dyDescent="0.2">
      <c r="A36" s="68"/>
      <c r="B36" s="62"/>
      <c r="C36" s="62"/>
      <c r="D36" s="62"/>
      <c r="E36" s="62"/>
      <c r="F36" s="426"/>
      <c r="G36" s="426"/>
      <c r="H36" s="426"/>
      <c r="I36" s="426"/>
      <c r="J36" s="426"/>
      <c r="K36" s="426"/>
      <c r="L36" s="426"/>
      <c r="M36" s="426"/>
    </row>
    <row r="37" spans="1:13" ht="12.75" customHeight="1" x14ac:dyDescent="0.2">
      <c r="A37" s="68"/>
      <c r="B37" s="567"/>
      <c r="C37" s="567"/>
      <c r="D37" s="567"/>
      <c r="E37" s="567"/>
      <c r="F37" s="568"/>
      <c r="G37" s="568"/>
      <c r="H37" s="568"/>
      <c r="I37" s="568"/>
      <c r="J37" s="568"/>
      <c r="K37" s="568"/>
      <c r="L37" s="568"/>
      <c r="M37" s="568"/>
    </row>
  </sheetData>
  <sheetProtection algorithmName="SHA-512" hashValue="2/uw3x9zseo8kBeGjetgOhrFz/0uPKUC7r4FN9L9jwGdbX/UVip6mOLB9KBBaywaVBXFyhb3J4QDGQJevxVWRw==" saltValue="ymiQrgTzBzSDCgUnO1HhSA==" spinCount="100000" sheet="1" formatCells="0" formatColumns="0"/>
  <protectedRanges>
    <protectedRange password="CC67" sqref="F23:G24 E14:G22" name="Obseg1"/>
    <protectedRange password="CC67" sqref="I24" name="Obseg1_1"/>
    <protectedRange password="CC67" sqref="I14" name="Obseg1_1_1_1_5_3_4_3_1_7_2_6_3_2_1_1_5"/>
    <protectedRange password="CC67" sqref="I16:I18" name="Obseg1_1_1_1_5_3_4_3_1_7_2_6_3_2_1_1_7"/>
    <protectedRange password="CC67" sqref="I20:I22" name="Obseg1_1_1_1_5_3_4_3_1_7_2_6_3_2_1_1_8"/>
    <protectedRange password="CC67" sqref="L26 E25:E27 F25" name="Obseg1_2_1_1_1"/>
  </protectedRanges>
  <mergeCells count="15">
    <mergeCell ref="C2:D2"/>
    <mergeCell ref="C3:D3"/>
    <mergeCell ref="C4:D4"/>
    <mergeCell ref="C5:D5"/>
    <mergeCell ref="B37:M37"/>
    <mergeCell ref="L12:L13"/>
    <mergeCell ref="A12:A13"/>
    <mergeCell ref="G12:G13"/>
    <mergeCell ref="I12:I13"/>
    <mergeCell ref="J12:J13"/>
    <mergeCell ref="K12:K13"/>
    <mergeCell ref="B32:K32"/>
    <mergeCell ref="B33:K33"/>
    <mergeCell ref="B34:K34"/>
    <mergeCell ref="M12:M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F21" sqref="F21"/>
    </sheetView>
  </sheetViews>
  <sheetFormatPr defaultColWidth="9.140625" defaultRowHeight="12.75" x14ac:dyDescent="0.2"/>
  <cols>
    <col min="1" max="1" width="4.7109375" style="62" customWidth="1"/>
    <col min="2" max="2" width="33.140625" style="259" customWidth="1"/>
    <col min="3" max="3" width="12.140625" style="259" customWidth="1"/>
    <col min="4" max="4" width="4.85546875" style="259" bestFit="1" customWidth="1"/>
    <col min="5" max="5" width="15.28515625" style="259" customWidth="1"/>
    <col min="6" max="6" width="13.7109375" style="62" customWidth="1"/>
    <col min="7" max="7" width="11.42578125" style="62" customWidth="1"/>
    <col min="8" max="8" width="9.42578125" style="64" bestFit="1" customWidth="1"/>
    <col min="9" max="9" width="11.7109375" style="67" customWidth="1"/>
    <col min="10" max="10" width="8.7109375" style="48" customWidth="1"/>
    <col min="11" max="12" width="11" style="48" customWidth="1"/>
    <col min="13" max="13" width="14.710937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1087</v>
      </c>
      <c r="C10" s="52"/>
      <c r="D10" s="52"/>
      <c r="E10" s="52"/>
      <c r="H10" s="75"/>
      <c r="M10" s="76"/>
    </row>
    <row r="11" spans="1:13" ht="12.75" customHeight="1" thickBot="1" x14ac:dyDescent="0.25">
      <c r="B11" s="52"/>
      <c r="C11" s="52"/>
      <c r="D11" s="52"/>
      <c r="E11" s="52"/>
      <c r="H11" s="75"/>
      <c r="M11" s="76"/>
    </row>
    <row r="12" spans="1:13" ht="12.75" customHeight="1" x14ac:dyDescent="0.2">
      <c r="A12" s="597" t="s">
        <v>5</v>
      </c>
      <c r="B12" s="412" t="s">
        <v>788</v>
      </c>
      <c r="C12" s="413" t="s">
        <v>7</v>
      </c>
      <c r="D12" s="414" t="s">
        <v>6</v>
      </c>
      <c r="E12" s="414" t="s">
        <v>787</v>
      </c>
      <c r="F12" s="414" t="s">
        <v>789</v>
      </c>
      <c r="G12" s="569" t="s">
        <v>793</v>
      </c>
      <c r="H12" s="417" t="s">
        <v>8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5.5" customHeight="1" x14ac:dyDescent="0.2">
      <c r="A13" s="598"/>
      <c r="B13" s="255"/>
      <c r="C13" s="256"/>
      <c r="D13" s="257"/>
      <c r="E13" s="257"/>
      <c r="F13" s="257"/>
      <c r="G13" s="561"/>
      <c r="H13" s="258" t="s">
        <v>11</v>
      </c>
      <c r="I13" s="561"/>
      <c r="J13" s="561"/>
      <c r="K13" s="561"/>
      <c r="L13" s="561"/>
      <c r="M13" s="563"/>
    </row>
    <row r="14" spans="1:13" ht="12.75" customHeight="1" x14ac:dyDescent="0.2">
      <c r="A14" s="85" t="s">
        <v>806</v>
      </c>
      <c r="B14" s="16" t="s">
        <v>264</v>
      </c>
      <c r="C14" s="6"/>
      <c r="D14" s="22"/>
      <c r="E14" s="419"/>
      <c r="F14" s="419"/>
      <c r="G14" s="419"/>
      <c r="H14" s="525"/>
      <c r="I14" s="399"/>
      <c r="J14" s="399"/>
      <c r="K14" s="399"/>
      <c r="L14" s="399"/>
      <c r="M14" s="399"/>
    </row>
    <row r="15" spans="1:13" x14ac:dyDescent="0.2">
      <c r="A15" s="85" t="s">
        <v>828</v>
      </c>
      <c r="B15" s="51" t="s">
        <v>899</v>
      </c>
      <c r="C15" s="55">
        <v>50</v>
      </c>
      <c r="D15" s="55" t="s">
        <v>13</v>
      </c>
      <c r="E15" s="50"/>
      <c r="F15" s="50"/>
      <c r="G15" s="50"/>
      <c r="H15" s="55"/>
      <c r="I15" s="205"/>
      <c r="J15" s="216"/>
      <c r="K15" s="114">
        <f>I15+(I15*J15/100)</f>
        <v>0</v>
      </c>
      <c r="L15" s="114">
        <f>C15*I15</f>
        <v>0</v>
      </c>
      <c r="M15" s="114">
        <f>C15*K15</f>
        <v>0</v>
      </c>
    </row>
    <row r="16" spans="1:13" x14ac:dyDescent="0.2">
      <c r="A16" s="85" t="s">
        <v>723</v>
      </c>
      <c r="B16" s="51" t="s">
        <v>913</v>
      </c>
      <c r="C16" s="55">
        <v>50</v>
      </c>
      <c r="D16" s="55" t="s">
        <v>13</v>
      </c>
      <c r="E16" s="50"/>
      <c r="F16" s="50"/>
      <c r="G16" s="50"/>
      <c r="H16" s="55"/>
      <c r="I16" s="205"/>
      <c r="J16" s="216"/>
      <c r="K16" s="114">
        <f t="shared" ref="K16:K31" si="0">I16+(I16*J16/100)</f>
        <v>0</v>
      </c>
      <c r="L16" s="114">
        <f t="shared" ref="L16:L31" si="1">C16*I16</f>
        <v>0</v>
      </c>
      <c r="M16" s="114">
        <f t="shared" ref="M16:M32" si="2">C16*K16</f>
        <v>0</v>
      </c>
    </row>
    <row r="17" spans="1:13" x14ac:dyDescent="0.2">
      <c r="A17" s="85" t="s">
        <v>835</v>
      </c>
      <c r="B17" s="51" t="s">
        <v>910</v>
      </c>
      <c r="C17" s="55">
        <v>50</v>
      </c>
      <c r="D17" s="55" t="s">
        <v>13</v>
      </c>
      <c r="E17" s="50"/>
      <c r="F17" s="50"/>
      <c r="G17" s="50"/>
      <c r="H17" s="55"/>
      <c r="I17" s="205"/>
      <c r="J17" s="216"/>
      <c r="K17" s="114">
        <f t="shared" si="0"/>
        <v>0</v>
      </c>
      <c r="L17" s="114">
        <f t="shared" si="1"/>
        <v>0</v>
      </c>
      <c r="M17" s="114">
        <f t="shared" si="2"/>
        <v>0</v>
      </c>
    </row>
    <row r="18" spans="1:13" ht="12.75" customHeight="1" x14ac:dyDescent="0.2">
      <c r="A18" s="85" t="s">
        <v>690</v>
      </c>
      <c r="B18" s="16" t="s">
        <v>912</v>
      </c>
      <c r="C18" s="55">
        <v>300</v>
      </c>
      <c r="D18" s="55" t="s">
        <v>137</v>
      </c>
      <c r="E18" s="50"/>
      <c r="F18" s="50"/>
      <c r="G18" s="50"/>
      <c r="H18" s="55"/>
      <c r="I18" s="205"/>
      <c r="J18" s="216"/>
      <c r="K18" s="114">
        <f t="shared" si="0"/>
        <v>0</v>
      </c>
      <c r="L18" s="114">
        <f t="shared" si="1"/>
        <v>0</v>
      </c>
      <c r="M18" s="114">
        <f t="shared" si="2"/>
        <v>0</v>
      </c>
    </row>
    <row r="19" spans="1:13" ht="12.75" customHeight="1" x14ac:dyDescent="0.2">
      <c r="A19" s="85" t="s">
        <v>696</v>
      </c>
      <c r="B19" s="16" t="s">
        <v>964</v>
      </c>
      <c r="C19" s="54">
        <v>20</v>
      </c>
      <c r="D19" s="54" t="s">
        <v>13</v>
      </c>
      <c r="E19" s="201"/>
      <c r="F19" s="201"/>
      <c r="G19" s="201"/>
      <c r="H19" s="54"/>
      <c r="I19" s="205"/>
      <c r="J19" s="216"/>
      <c r="K19" s="114">
        <f t="shared" si="0"/>
        <v>0</v>
      </c>
      <c r="L19" s="114">
        <f t="shared" si="1"/>
        <v>0</v>
      </c>
      <c r="M19" s="114">
        <f t="shared" si="2"/>
        <v>0</v>
      </c>
    </row>
    <row r="20" spans="1:13" ht="12.75" customHeight="1" x14ac:dyDescent="0.2">
      <c r="A20" s="85" t="s">
        <v>673</v>
      </c>
      <c r="B20" s="16" t="s">
        <v>567</v>
      </c>
      <c r="C20" s="55">
        <v>5</v>
      </c>
      <c r="D20" s="55" t="s">
        <v>13</v>
      </c>
      <c r="E20" s="201"/>
      <c r="F20" s="201"/>
      <c r="G20" s="201"/>
      <c r="H20" s="55"/>
      <c r="I20" s="205"/>
      <c r="J20" s="216"/>
      <c r="K20" s="114">
        <f t="shared" si="0"/>
        <v>0</v>
      </c>
      <c r="L20" s="114">
        <f t="shared" si="1"/>
        <v>0</v>
      </c>
      <c r="M20" s="114">
        <f t="shared" si="2"/>
        <v>0</v>
      </c>
    </row>
    <row r="21" spans="1:13" ht="12.75" customHeight="1" x14ac:dyDescent="0.2">
      <c r="A21" s="85" t="s">
        <v>731</v>
      </c>
      <c r="B21" s="17" t="s">
        <v>181</v>
      </c>
      <c r="C21" s="54"/>
      <c r="D21" s="54"/>
      <c r="E21" s="201"/>
      <c r="F21" s="201"/>
      <c r="G21" s="201"/>
      <c r="H21" s="55"/>
      <c r="I21" s="205"/>
      <c r="J21" s="216"/>
      <c r="K21" s="114">
        <f t="shared" si="0"/>
        <v>0</v>
      </c>
      <c r="L21" s="114">
        <f t="shared" si="1"/>
        <v>0</v>
      </c>
      <c r="M21" s="114">
        <f t="shared" si="2"/>
        <v>0</v>
      </c>
    </row>
    <row r="22" spans="1:13" ht="12.75" customHeight="1" x14ac:dyDescent="0.2">
      <c r="A22" s="85" t="s">
        <v>88</v>
      </c>
      <c r="B22" s="17" t="s">
        <v>182</v>
      </c>
      <c r="C22" s="55">
        <v>100</v>
      </c>
      <c r="D22" s="55" t="s">
        <v>137</v>
      </c>
      <c r="E22" s="201"/>
      <c r="F22" s="201"/>
      <c r="G22" s="201"/>
      <c r="H22" s="55"/>
      <c r="I22" s="205"/>
      <c r="J22" s="216"/>
      <c r="K22" s="114">
        <f t="shared" si="0"/>
        <v>0</v>
      </c>
      <c r="L22" s="114">
        <f t="shared" si="1"/>
        <v>0</v>
      </c>
      <c r="M22" s="114">
        <f t="shared" si="2"/>
        <v>0</v>
      </c>
    </row>
    <row r="23" spans="1:13" ht="12.75" customHeight="1" x14ac:dyDescent="0.2">
      <c r="A23" s="85" t="s">
        <v>89</v>
      </c>
      <c r="B23" s="17" t="s">
        <v>183</v>
      </c>
      <c r="C23" s="55">
        <v>50</v>
      </c>
      <c r="D23" s="55" t="s">
        <v>137</v>
      </c>
      <c r="E23" s="201"/>
      <c r="F23" s="201"/>
      <c r="G23" s="201"/>
      <c r="H23" s="55"/>
      <c r="I23" s="205"/>
      <c r="J23" s="216"/>
      <c r="K23" s="114">
        <f t="shared" si="0"/>
        <v>0</v>
      </c>
      <c r="L23" s="114">
        <f t="shared" si="1"/>
        <v>0</v>
      </c>
      <c r="M23" s="114">
        <f t="shared" si="2"/>
        <v>0</v>
      </c>
    </row>
    <row r="24" spans="1:13" s="25" customFormat="1" ht="12.75" customHeight="1" x14ac:dyDescent="0.2">
      <c r="A24" s="85" t="s">
        <v>841</v>
      </c>
      <c r="B24" s="134" t="s">
        <v>427</v>
      </c>
      <c r="C24" s="54">
        <v>3</v>
      </c>
      <c r="D24" s="54" t="s">
        <v>13</v>
      </c>
      <c r="E24" s="201"/>
      <c r="F24" s="201"/>
      <c r="G24" s="201"/>
      <c r="H24" s="54"/>
      <c r="I24" s="205"/>
      <c r="J24" s="216"/>
      <c r="K24" s="114">
        <f t="shared" si="0"/>
        <v>0</v>
      </c>
      <c r="L24" s="114">
        <f t="shared" si="1"/>
        <v>0</v>
      </c>
      <c r="M24" s="114">
        <f t="shared" si="2"/>
        <v>0</v>
      </c>
    </row>
    <row r="25" spans="1:13" ht="12.75" customHeight="1" x14ac:dyDescent="0.2">
      <c r="A25" s="85" t="s">
        <v>843</v>
      </c>
      <c r="B25" s="134" t="s">
        <v>429</v>
      </c>
      <c r="C25" s="54">
        <v>100</v>
      </c>
      <c r="D25" s="55" t="s">
        <v>137</v>
      </c>
      <c r="E25" s="50"/>
      <c r="F25" s="50"/>
      <c r="G25" s="50"/>
      <c r="H25" s="55"/>
      <c r="I25" s="205"/>
      <c r="J25" s="216"/>
      <c r="K25" s="114">
        <f t="shared" si="0"/>
        <v>0</v>
      </c>
      <c r="L25" s="114">
        <f t="shared" si="1"/>
        <v>0</v>
      </c>
      <c r="M25" s="114">
        <f t="shared" si="2"/>
        <v>0</v>
      </c>
    </row>
    <row r="26" spans="1:13" ht="12.75" customHeight="1" x14ac:dyDescent="0.2">
      <c r="A26" s="85" t="s">
        <v>845</v>
      </c>
      <c r="B26" s="134" t="s">
        <v>965</v>
      </c>
      <c r="C26" s="55">
        <v>20</v>
      </c>
      <c r="D26" s="55" t="s">
        <v>13</v>
      </c>
      <c r="E26" s="50"/>
      <c r="F26" s="50"/>
      <c r="G26" s="50"/>
      <c r="H26" s="55"/>
      <c r="I26" s="205"/>
      <c r="J26" s="216"/>
      <c r="K26" s="114">
        <f t="shared" si="0"/>
        <v>0</v>
      </c>
      <c r="L26" s="114">
        <f t="shared" si="1"/>
        <v>0</v>
      </c>
      <c r="M26" s="114">
        <f t="shared" si="2"/>
        <v>0</v>
      </c>
    </row>
    <row r="27" spans="1:13" ht="12.75" customHeight="1" x14ac:dyDescent="0.2">
      <c r="A27" s="85" t="s">
        <v>847</v>
      </c>
      <c r="B27" s="134" t="s">
        <v>966</v>
      </c>
      <c r="C27" s="55">
        <v>5</v>
      </c>
      <c r="D27" s="55" t="s">
        <v>13</v>
      </c>
      <c r="E27" s="50"/>
      <c r="F27" s="50"/>
      <c r="G27" s="50"/>
      <c r="H27" s="55"/>
      <c r="I27" s="205"/>
      <c r="J27" s="216"/>
      <c r="K27" s="114">
        <f t="shared" si="0"/>
        <v>0</v>
      </c>
      <c r="L27" s="114">
        <f t="shared" si="1"/>
        <v>0</v>
      </c>
      <c r="M27" s="114">
        <f t="shared" si="2"/>
        <v>0</v>
      </c>
    </row>
    <row r="28" spans="1:13" ht="12.75" customHeight="1" x14ac:dyDescent="0.2">
      <c r="A28" s="85" t="s">
        <v>849</v>
      </c>
      <c r="B28" s="134" t="s">
        <v>214</v>
      </c>
      <c r="C28" s="55">
        <v>60</v>
      </c>
      <c r="D28" s="55" t="s">
        <v>20</v>
      </c>
      <c r="E28" s="50"/>
      <c r="F28" s="50"/>
      <c r="G28" s="50"/>
      <c r="H28" s="55"/>
      <c r="I28" s="205"/>
      <c r="J28" s="216"/>
      <c r="K28" s="114">
        <f t="shared" si="0"/>
        <v>0</v>
      </c>
      <c r="L28" s="114">
        <f t="shared" si="1"/>
        <v>0</v>
      </c>
      <c r="M28" s="114">
        <f t="shared" si="2"/>
        <v>0</v>
      </c>
    </row>
    <row r="29" spans="1:13" ht="12.75" customHeight="1" x14ac:dyDescent="0.2">
      <c r="A29" s="85" t="s">
        <v>850</v>
      </c>
      <c r="B29" s="134" t="s">
        <v>967</v>
      </c>
      <c r="C29" s="59">
        <v>1</v>
      </c>
      <c r="D29" s="55" t="s">
        <v>13</v>
      </c>
      <c r="E29" s="50"/>
      <c r="F29" s="50"/>
      <c r="G29" s="50"/>
      <c r="H29" s="55"/>
      <c r="I29" s="205"/>
      <c r="J29" s="216"/>
      <c r="K29" s="114">
        <f t="shared" si="0"/>
        <v>0</v>
      </c>
      <c r="L29" s="114">
        <f t="shared" si="1"/>
        <v>0</v>
      </c>
      <c r="M29" s="114">
        <f t="shared" si="2"/>
        <v>0</v>
      </c>
    </row>
    <row r="30" spans="1:13" ht="12.75" customHeight="1" x14ac:dyDescent="0.2">
      <c r="A30" s="85" t="s">
        <v>852</v>
      </c>
      <c r="B30" s="17" t="s">
        <v>968</v>
      </c>
      <c r="C30" s="59">
        <v>250</v>
      </c>
      <c r="D30" s="55" t="s">
        <v>126</v>
      </c>
      <c r="E30" s="50"/>
      <c r="F30" s="50"/>
      <c r="G30" s="50"/>
      <c r="H30" s="55"/>
      <c r="I30" s="205"/>
      <c r="J30" s="216"/>
      <c r="K30" s="114">
        <f t="shared" si="0"/>
        <v>0</v>
      </c>
      <c r="L30" s="114">
        <f t="shared" si="1"/>
        <v>0</v>
      </c>
      <c r="M30" s="114">
        <f t="shared" si="2"/>
        <v>0</v>
      </c>
    </row>
    <row r="31" spans="1:13" ht="16.5" customHeight="1" x14ac:dyDescent="0.2">
      <c r="A31" s="85" t="s">
        <v>853</v>
      </c>
      <c r="B31" s="51" t="s">
        <v>909</v>
      </c>
      <c r="C31" s="55">
        <v>5</v>
      </c>
      <c r="D31" s="55" t="s">
        <v>13</v>
      </c>
      <c r="E31" s="50"/>
      <c r="F31" s="50"/>
      <c r="G31" s="50"/>
      <c r="H31" s="55"/>
      <c r="I31" s="205"/>
      <c r="J31" s="216"/>
      <c r="K31" s="114">
        <f t="shared" si="0"/>
        <v>0</v>
      </c>
      <c r="L31" s="114">
        <f t="shared" si="1"/>
        <v>0</v>
      </c>
      <c r="M31" s="114">
        <f t="shared" si="2"/>
        <v>0</v>
      </c>
    </row>
    <row r="32" spans="1:13" ht="16.5" customHeight="1" x14ac:dyDescent="0.2">
      <c r="A32" s="85" t="s">
        <v>855</v>
      </c>
      <c r="B32" s="51" t="s">
        <v>924</v>
      </c>
      <c r="C32" s="344">
        <v>35</v>
      </c>
      <c r="D32" s="88" t="s">
        <v>13</v>
      </c>
      <c r="E32" s="92"/>
      <c r="F32" s="92"/>
      <c r="G32" s="92"/>
      <c r="H32" s="31"/>
      <c r="I32" s="212"/>
      <c r="J32" s="217"/>
      <c r="K32" s="114">
        <f>I32+(I32*J32/100)</f>
        <v>0</v>
      </c>
      <c r="L32" s="114">
        <f>C32*I32</f>
        <v>0</v>
      </c>
      <c r="M32" s="114">
        <f t="shared" si="2"/>
        <v>0</v>
      </c>
    </row>
    <row r="33" spans="1:15" x14ac:dyDescent="0.2">
      <c r="A33" s="120"/>
      <c r="B33" s="121" t="s">
        <v>29</v>
      </c>
      <c r="C33" s="122"/>
      <c r="D33" s="123"/>
      <c r="E33" s="121"/>
      <c r="F33" s="120"/>
      <c r="G33" s="120"/>
      <c r="H33" s="123"/>
      <c r="I33" s="125"/>
      <c r="J33" s="125"/>
      <c r="K33" s="125"/>
      <c r="L33" s="126">
        <f>SUM(L15:L32)</f>
        <v>0</v>
      </c>
      <c r="M33" s="126">
        <f>SUM(M15:M32)</f>
        <v>0</v>
      </c>
    </row>
    <row r="34" spans="1:15" ht="15.75" x14ac:dyDescent="0.25">
      <c r="A34" s="68"/>
      <c r="B34" s="130"/>
      <c r="C34" s="68"/>
      <c r="D34" s="68"/>
      <c r="E34" s="68"/>
      <c r="F34" s="68"/>
      <c r="G34" s="68"/>
      <c r="H34" s="67"/>
      <c r="I34" s="90"/>
      <c r="J34" s="67"/>
      <c r="K34" s="68"/>
      <c r="L34" s="8"/>
      <c r="M34" s="8"/>
    </row>
    <row r="35" spans="1:15" s="25" customFormat="1" ht="12.75" customHeight="1" x14ac:dyDescent="0.2">
      <c r="A35" s="96"/>
      <c r="B35" s="427" t="s">
        <v>970</v>
      </c>
      <c r="C35" s="152"/>
      <c r="D35" s="152"/>
      <c r="E35" s="153"/>
      <c r="F35" s="153"/>
      <c r="G35" s="428"/>
      <c r="H35" s="154"/>
      <c r="I35" s="148"/>
      <c r="J35" s="149"/>
      <c r="K35" s="149"/>
      <c r="L35" s="148" t="s">
        <v>30</v>
      </c>
      <c r="M35" s="154"/>
      <c r="N35" s="98"/>
      <c r="O35" s="68"/>
    </row>
    <row r="36" spans="1:15" s="25" customFormat="1" ht="12.75" customHeight="1" x14ac:dyDescent="0.2">
      <c r="A36" s="96"/>
      <c r="B36" s="152"/>
      <c r="C36" s="152"/>
      <c r="D36" s="444"/>
      <c r="E36" s="153"/>
      <c r="F36" s="146"/>
      <c r="G36" s="429"/>
      <c r="H36" s="154"/>
      <c r="I36" s="148"/>
      <c r="J36" s="149"/>
      <c r="K36" s="149"/>
      <c r="L36" s="153"/>
      <c r="M36" s="154"/>
      <c r="N36" s="98"/>
      <c r="O36" s="68"/>
    </row>
    <row r="37" spans="1:15" s="25" customFormat="1" ht="12.75" customHeight="1" x14ac:dyDescent="0.2">
      <c r="A37" s="96"/>
      <c r="B37" s="152"/>
      <c r="C37" s="152"/>
      <c r="D37" s="152"/>
      <c r="E37" s="153"/>
      <c r="F37" s="146"/>
      <c r="G37" s="429"/>
      <c r="H37" s="154"/>
      <c r="I37" s="148"/>
      <c r="J37" s="149"/>
      <c r="K37" s="149"/>
      <c r="L37" s="148" t="s">
        <v>31</v>
      </c>
      <c r="M37" s="147"/>
      <c r="N37" s="65"/>
      <c r="O37" s="68"/>
    </row>
    <row r="38" spans="1:15" ht="12.75" customHeight="1" thickBot="1" x14ac:dyDescent="0.25"/>
    <row r="39" spans="1:15" ht="13.5" customHeight="1" x14ac:dyDescent="0.25">
      <c r="A39" s="68"/>
      <c r="B39" s="265" t="s">
        <v>449</v>
      </c>
      <c r="C39" s="266"/>
      <c r="D39" s="266"/>
      <c r="E39" s="267"/>
      <c r="F39" s="267"/>
      <c r="G39" s="267"/>
      <c r="H39" s="268"/>
      <c r="I39" s="268"/>
      <c r="J39" s="267"/>
      <c r="K39" s="271"/>
      <c r="L39" s="68"/>
      <c r="M39" s="68"/>
    </row>
    <row r="40" spans="1:15" s="8" customFormat="1" ht="13.5" customHeight="1" x14ac:dyDescent="0.25">
      <c r="A40" s="68"/>
      <c r="B40" s="272" t="s">
        <v>890</v>
      </c>
      <c r="C40" s="260"/>
      <c r="D40" s="261"/>
      <c r="E40" s="261"/>
      <c r="F40" s="261"/>
      <c r="G40" s="261"/>
      <c r="H40" s="262"/>
      <c r="I40" s="261"/>
      <c r="J40" s="264"/>
      <c r="K40" s="273"/>
    </row>
    <row r="41" spans="1:15" s="8" customFormat="1" ht="12.75" customHeight="1" x14ac:dyDescent="0.25">
      <c r="A41" s="68"/>
      <c r="B41" s="422" t="s">
        <v>1057</v>
      </c>
      <c r="C41" s="423"/>
      <c r="D41" s="424"/>
      <c r="E41" s="424"/>
      <c r="F41" s="261"/>
      <c r="G41" s="261"/>
      <c r="H41" s="262"/>
      <c r="I41" s="261"/>
      <c r="J41" s="264"/>
      <c r="K41" s="273"/>
    </row>
    <row r="42" spans="1:15" ht="36" customHeight="1" x14ac:dyDescent="0.25">
      <c r="A42" s="68"/>
      <c r="B42" s="571" t="s">
        <v>1160</v>
      </c>
      <c r="C42" s="572"/>
      <c r="D42" s="572"/>
      <c r="E42" s="572"/>
      <c r="F42" s="572"/>
      <c r="G42" s="572"/>
      <c r="H42" s="572"/>
      <c r="I42" s="572"/>
      <c r="J42" s="572"/>
      <c r="K42" s="573"/>
      <c r="L42" s="68"/>
      <c r="M42" s="68"/>
    </row>
    <row r="43" spans="1:15" ht="39" customHeight="1" x14ac:dyDescent="0.25">
      <c r="A43" s="68"/>
      <c r="B43" s="571" t="s">
        <v>888</v>
      </c>
      <c r="C43" s="572"/>
      <c r="D43" s="572"/>
      <c r="E43" s="572"/>
      <c r="F43" s="572"/>
      <c r="G43" s="572"/>
      <c r="H43" s="572"/>
      <c r="I43" s="572"/>
      <c r="J43" s="572"/>
      <c r="K43" s="573"/>
      <c r="L43" s="68"/>
      <c r="M43" s="68"/>
    </row>
    <row r="44" spans="1:15" ht="29.25" customHeight="1" thickBot="1" x14ac:dyDescent="0.3">
      <c r="A44" s="68"/>
      <c r="B44" s="564" t="s">
        <v>1139</v>
      </c>
      <c r="C44" s="565"/>
      <c r="D44" s="565"/>
      <c r="E44" s="594"/>
      <c r="F44" s="594"/>
      <c r="G44" s="594"/>
      <c r="H44" s="594"/>
      <c r="I44" s="594"/>
      <c r="J44" s="595"/>
      <c r="K44" s="596"/>
      <c r="L44" s="68"/>
      <c r="M44" s="68"/>
    </row>
  </sheetData>
  <sheetProtection algorithmName="SHA-512" hashValue="Qpwxocz8CUX/zPBxXkZts5Mzk4Xq6KSWZB8dBg3OG/LP2UWhy5fNzu2kCXXnZt3p+E8DklpRnHMFtLBkZPEeIQ==" saltValue="ADR8WaZi0ywmVRBhG0ktlg==" spinCount="100000" sheet="1" formatCells="0" formatColumns="0"/>
  <protectedRanges>
    <protectedRange password="CC67" sqref="E31:G31 E14:G23" name="Obseg1"/>
    <protectedRange password="CC67" sqref="I31 I15:I17" name="Obseg1_1_1_1_5_3_4_3_1_7_2_6_3_2_1_1_10"/>
    <protectedRange password="CC67" sqref="I18" name="Obseg1_1_1_1_5_3_4_3_1_7_2_6_3_2_1_1_12"/>
    <protectedRange password="CC67" sqref="I19:I23" name="Obseg1_1_1_1_5_3_4_3_1_7_2_6_3_2_1_1_14"/>
    <protectedRange password="CC67" sqref="E29:G30" name="Obseg1_3"/>
    <protectedRange password="CC67" sqref="I29:I30" name="Obseg1_1_1_1_5_3_4_3_1_7_2_6_3_2_1_19"/>
    <protectedRange password="CC67" sqref="E26:G28" name="Obseg1_4"/>
    <protectedRange password="CC67" sqref="I26:I28" name="Obseg1_1_1_1_5_3_4_3_1_7_2_6_3_2_1_19_1"/>
    <protectedRange password="CC67" sqref="E25:G25" name="Obseg1_5"/>
    <protectedRange password="CC67" sqref="I25" name="Obseg1_1_1_1_5_3_4_3_1_7_2_6_3_2_1_14"/>
    <protectedRange password="CC67" sqref="E24:G24" name="Obseg1_6"/>
    <protectedRange password="CC67" sqref="I24" name="Obseg1_1_1_1_5_3_4_3_1_7_2_6_3_2_1_3"/>
    <protectedRange password="CC67" sqref="E32:F32" name="Obseg1_2_1"/>
    <protectedRange password="CC67" sqref="G32" name="Obseg1_1_1"/>
    <protectedRange password="CC67" sqref="I32" name="Obseg1_1_1_1_5_3_4_3_1_7_1"/>
    <protectedRange password="CC67" sqref="L36 E35:E37 F35" name="Obseg1_2_1_1_1"/>
    <protectedRange password="CC67" sqref="F33:G33" name="Obseg1_1"/>
  </protectedRanges>
  <mergeCells count="14">
    <mergeCell ref="C2:D2"/>
    <mergeCell ref="C3:D3"/>
    <mergeCell ref="C4:D4"/>
    <mergeCell ref="C5:D5"/>
    <mergeCell ref="B43:K43"/>
    <mergeCell ref="B44:K44"/>
    <mergeCell ref="B42:K42"/>
    <mergeCell ref="M12:M13"/>
    <mergeCell ref="L12:L13"/>
    <mergeCell ref="A12:A13"/>
    <mergeCell ref="G12:G13"/>
    <mergeCell ref="I12:I13"/>
    <mergeCell ref="J12:J13"/>
    <mergeCell ref="K12:K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opLeftCell="A76" workbookViewId="0">
      <selection activeCell="H91" sqref="H91"/>
    </sheetView>
  </sheetViews>
  <sheetFormatPr defaultColWidth="9.140625" defaultRowHeight="12.75" x14ac:dyDescent="0.2"/>
  <cols>
    <col min="1" max="1" width="5.140625" style="8" customWidth="1"/>
    <col min="2" max="2" width="35.140625" style="259" customWidth="1"/>
    <col min="3" max="3" width="12.7109375" style="259" customWidth="1"/>
    <col min="4" max="4" width="6.7109375" style="259" bestFit="1" customWidth="1"/>
    <col min="5" max="5" width="14.28515625" style="259" customWidth="1"/>
    <col min="6" max="6" width="12.28515625" style="62" customWidth="1"/>
    <col min="7" max="7" width="11.7109375" style="62" customWidth="1"/>
    <col min="8" max="8" width="12.28515625" style="64" customWidth="1"/>
    <col min="9" max="9" width="11.28515625" style="67" customWidth="1"/>
    <col min="10" max="10" width="4.5703125" style="48" customWidth="1"/>
    <col min="11" max="11" width="10.5703125" style="48" customWidth="1"/>
    <col min="12" max="12" width="14" style="48" customWidth="1"/>
    <col min="13" max="13" width="14.140625" style="67" customWidth="1"/>
    <col min="14" max="16384" width="9.140625" style="68"/>
  </cols>
  <sheetData>
    <row r="1" spans="1:13" ht="12.75" customHeight="1" thickBot="1" x14ac:dyDescent="0.25">
      <c r="B1" s="62"/>
      <c r="C1" s="63" t="s">
        <v>0</v>
      </c>
      <c r="D1" s="63"/>
      <c r="E1" s="62"/>
      <c r="G1" s="65"/>
      <c r="I1" s="66" t="s">
        <v>1</v>
      </c>
      <c r="J1" s="67"/>
      <c r="K1" s="64"/>
      <c r="L1" s="68"/>
      <c r="M1" s="68"/>
    </row>
    <row r="2" spans="1:13" ht="12.75" customHeight="1" thickBot="1" x14ac:dyDescent="0.25">
      <c r="B2" s="418" t="s">
        <v>1059</v>
      </c>
      <c r="C2" s="558"/>
      <c r="D2" s="559"/>
      <c r="E2" s="62"/>
      <c r="G2" s="65"/>
      <c r="I2" s="66" t="s">
        <v>803</v>
      </c>
      <c r="J2" s="67"/>
      <c r="K2" s="64"/>
      <c r="L2" s="68"/>
      <c r="M2" s="277" t="s">
        <v>1063</v>
      </c>
    </row>
    <row r="3" spans="1:13" ht="12.75" customHeight="1" x14ac:dyDescent="0.2">
      <c r="B3" s="418" t="s">
        <v>1060</v>
      </c>
      <c r="C3" s="558"/>
      <c r="D3" s="559"/>
      <c r="E3" s="62"/>
      <c r="G3" s="65"/>
      <c r="I3" s="67" t="s">
        <v>804</v>
      </c>
      <c r="J3" s="67"/>
      <c r="K3" s="64"/>
      <c r="L3" s="68"/>
      <c r="M3" s="68"/>
    </row>
    <row r="4" spans="1:13" ht="12.75" customHeight="1" x14ac:dyDescent="0.2">
      <c r="B4" s="418" t="s">
        <v>1061</v>
      </c>
      <c r="C4" s="558"/>
      <c r="D4" s="559"/>
      <c r="E4" s="62"/>
      <c r="G4" s="65"/>
      <c r="I4" s="69" t="s">
        <v>3</v>
      </c>
      <c r="J4" s="67"/>
      <c r="K4" s="64"/>
      <c r="L4" s="68"/>
      <c r="M4" s="68"/>
    </row>
    <row r="5" spans="1:13" ht="12.75" customHeight="1" x14ac:dyDescent="0.2">
      <c r="B5" s="418" t="s">
        <v>1062</v>
      </c>
      <c r="C5" s="558"/>
      <c r="D5" s="559"/>
      <c r="E5" s="62"/>
      <c r="G5" s="65"/>
      <c r="I5" s="69" t="s">
        <v>4</v>
      </c>
      <c r="J5" s="67"/>
      <c r="K5" s="64"/>
      <c r="L5" s="68"/>
      <c r="M5" s="68"/>
    </row>
    <row r="6" spans="1:13" ht="12.75" customHeight="1" x14ac:dyDescent="0.2">
      <c r="E6" s="62"/>
      <c r="G6" s="65"/>
      <c r="I6" s="69" t="s">
        <v>286</v>
      </c>
      <c r="J6" s="67"/>
      <c r="L6" s="68"/>
      <c r="M6" s="68"/>
    </row>
    <row r="7" spans="1:13" ht="12.75" customHeight="1" x14ac:dyDescent="0.2">
      <c r="G7" s="68"/>
      <c r="H7" s="68"/>
      <c r="I7" s="69"/>
      <c r="J7" s="64"/>
      <c r="K7" s="67"/>
    </row>
    <row r="8" spans="1:13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69"/>
      <c r="J8" s="73"/>
      <c r="K8" s="73"/>
      <c r="L8" s="73"/>
      <c r="M8" s="74"/>
    </row>
    <row r="9" spans="1:13" ht="12.75" customHeight="1" x14ac:dyDescent="0.2">
      <c r="B9" s="70" t="s">
        <v>794</v>
      </c>
      <c r="C9" s="70"/>
      <c r="D9" s="70"/>
      <c r="E9" s="70"/>
      <c r="H9" s="75"/>
      <c r="M9" s="76"/>
    </row>
    <row r="10" spans="1:13" ht="12.75" customHeight="1" x14ac:dyDescent="0.2">
      <c r="B10" s="52" t="s">
        <v>1126</v>
      </c>
      <c r="C10" s="52"/>
      <c r="D10" s="52"/>
      <c r="E10" s="52"/>
      <c r="H10" s="75"/>
      <c r="M10" s="76"/>
    </row>
    <row r="11" spans="1:13" ht="12.75" customHeight="1" thickBot="1" x14ac:dyDescent="0.25">
      <c r="B11" s="63"/>
      <c r="C11" s="63"/>
      <c r="D11" s="63"/>
      <c r="E11" s="63"/>
      <c r="H11" s="75"/>
      <c r="M11" s="76"/>
    </row>
    <row r="12" spans="1:13" ht="12.75" customHeight="1" x14ac:dyDescent="0.2">
      <c r="A12" s="597" t="s">
        <v>5</v>
      </c>
      <c r="B12" s="583" t="s">
        <v>788</v>
      </c>
      <c r="C12" s="580" t="s">
        <v>7</v>
      </c>
      <c r="D12" s="574" t="s">
        <v>6</v>
      </c>
      <c r="E12" s="569" t="s">
        <v>787</v>
      </c>
      <c r="F12" s="574" t="s">
        <v>789</v>
      </c>
      <c r="G12" s="569" t="s">
        <v>793</v>
      </c>
      <c r="H12" s="593" t="s">
        <v>1084</v>
      </c>
      <c r="I12" s="570" t="s">
        <v>9</v>
      </c>
      <c r="J12" s="560" t="s">
        <v>10</v>
      </c>
      <c r="K12" s="570" t="s">
        <v>792</v>
      </c>
      <c r="L12" s="560" t="s">
        <v>791</v>
      </c>
      <c r="M12" s="562" t="s">
        <v>790</v>
      </c>
    </row>
    <row r="13" spans="1:13" ht="25.5" customHeight="1" x14ac:dyDescent="0.2">
      <c r="A13" s="598"/>
      <c r="B13" s="584"/>
      <c r="C13" s="575"/>
      <c r="D13" s="575"/>
      <c r="E13" s="561"/>
      <c r="F13" s="575"/>
      <c r="G13" s="561"/>
      <c r="H13" s="561"/>
      <c r="I13" s="561"/>
      <c r="J13" s="561"/>
      <c r="K13" s="561"/>
      <c r="L13" s="561"/>
      <c r="M13" s="563"/>
    </row>
    <row r="14" spans="1:13" s="25" customFormat="1" ht="12.75" customHeight="1" x14ac:dyDescent="0.2">
      <c r="A14" s="135" t="s">
        <v>806</v>
      </c>
      <c r="B14" s="134" t="s">
        <v>147</v>
      </c>
      <c r="C14" s="138">
        <v>4000</v>
      </c>
      <c r="D14" s="138" t="s">
        <v>126</v>
      </c>
      <c r="E14" s="201"/>
      <c r="F14" s="201"/>
      <c r="G14" s="201"/>
      <c r="H14" s="54"/>
      <c r="I14" s="205"/>
      <c r="J14" s="216"/>
      <c r="K14" s="112">
        <f>I14+(I14*J14/100)</f>
        <v>0</v>
      </c>
      <c r="L14" s="174">
        <f>C14*I14</f>
        <v>0</v>
      </c>
      <c r="M14" s="112">
        <f>C14*K14</f>
        <v>0</v>
      </c>
    </row>
    <row r="15" spans="1:13" s="25" customFormat="1" x14ac:dyDescent="0.2">
      <c r="A15" s="135" t="s">
        <v>828</v>
      </c>
      <c r="B15" s="134" t="s">
        <v>455</v>
      </c>
      <c r="C15" s="348">
        <v>2500</v>
      </c>
      <c r="D15" s="138" t="s">
        <v>20</v>
      </c>
      <c r="E15" s="201"/>
      <c r="F15" s="201"/>
      <c r="G15" s="201"/>
      <c r="H15" s="54" t="s">
        <v>456</v>
      </c>
      <c r="I15" s="205"/>
      <c r="J15" s="216"/>
      <c r="K15" s="112">
        <f t="shared" ref="K15:K78" si="0">I15+(I15*J15/100)</f>
        <v>0</v>
      </c>
      <c r="L15" s="174">
        <f t="shared" ref="L15:L78" si="1">C15*I15</f>
        <v>0</v>
      </c>
      <c r="M15" s="112">
        <f t="shared" ref="M15:M78" si="2">C15*K15</f>
        <v>0</v>
      </c>
    </row>
    <row r="16" spans="1:13" ht="12.75" customHeight="1" x14ac:dyDescent="0.2">
      <c r="A16" s="135" t="s">
        <v>723</v>
      </c>
      <c r="B16" s="17" t="s">
        <v>144</v>
      </c>
      <c r="C16" s="138"/>
      <c r="D16" s="138"/>
      <c r="E16" s="400"/>
      <c r="F16" s="400"/>
      <c r="G16" s="400"/>
      <c r="H16" s="525"/>
      <c r="I16" s="440"/>
      <c r="J16" s="457"/>
      <c r="K16" s="405"/>
      <c r="L16" s="550"/>
      <c r="M16" s="405"/>
    </row>
    <row r="17" spans="1:13" ht="12.75" customHeight="1" x14ac:dyDescent="0.2">
      <c r="A17" s="135" t="s">
        <v>835</v>
      </c>
      <c r="B17" s="17" t="s">
        <v>145</v>
      </c>
      <c r="C17" s="56">
        <v>600</v>
      </c>
      <c r="D17" s="56" t="s">
        <v>137</v>
      </c>
      <c r="E17" s="50"/>
      <c r="F17" s="50"/>
      <c r="G17" s="50"/>
      <c r="H17" s="55"/>
      <c r="I17" s="205"/>
      <c r="J17" s="216"/>
      <c r="K17" s="112">
        <f t="shared" si="0"/>
        <v>0</v>
      </c>
      <c r="L17" s="174">
        <f t="shared" si="1"/>
        <v>0</v>
      </c>
      <c r="M17" s="112">
        <f t="shared" si="2"/>
        <v>0</v>
      </c>
    </row>
    <row r="18" spans="1:13" ht="12.75" customHeight="1" x14ac:dyDescent="0.2">
      <c r="A18" s="135" t="s">
        <v>690</v>
      </c>
      <c r="B18" s="17" t="s">
        <v>146</v>
      </c>
      <c r="C18" s="56">
        <v>50</v>
      </c>
      <c r="D18" s="56" t="s">
        <v>137</v>
      </c>
      <c r="E18" s="50"/>
      <c r="F18" s="50"/>
      <c r="G18" s="50"/>
      <c r="H18" s="55"/>
      <c r="I18" s="205"/>
      <c r="J18" s="216"/>
      <c r="K18" s="112">
        <f t="shared" si="0"/>
        <v>0</v>
      </c>
      <c r="L18" s="174">
        <f t="shared" si="1"/>
        <v>0</v>
      </c>
      <c r="M18" s="112">
        <f t="shared" si="2"/>
        <v>0</v>
      </c>
    </row>
    <row r="19" spans="1:13" ht="24.75" customHeight="1" x14ac:dyDescent="0.2">
      <c r="A19" s="135" t="s">
        <v>696</v>
      </c>
      <c r="B19" s="17" t="s">
        <v>883</v>
      </c>
      <c r="C19" s="56">
        <v>5000</v>
      </c>
      <c r="D19" s="56" t="s">
        <v>126</v>
      </c>
      <c r="E19" s="50"/>
      <c r="F19" s="50"/>
      <c r="G19" s="50"/>
      <c r="H19" s="55" t="s">
        <v>880</v>
      </c>
      <c r="I19" s="205"/>
      <c r="J19" s="216"/>
      <c r="K19" s="112">
        <f t="shared" si="0"/>
        <v>0</v>
      </c>
      <c r="L19" s="174">
        <f t="shared" si="1"/>
        <v>0</v>
      </c>
      <c r="M19" s="112">
        <f t="shared" si="2"/>
        <v>0</v>
      </c>
    </row>
    <row r="20" spans="1:13" ht="12.75" customHeight="1" x14ac:dyDescent="0.2">
      <c r="A20" s="135" t="s">
        <v>673</v>
      </c>
      <c r="B20" s="17" t="s">
        <v>591</v>
      </c>
      <c r="C20" s="56">
        <v>200</v>
      </c>
      <c r="D20" s="56" t="s">
        <v>13</v>
      </c>
      <c r="E20" s="50"/>
      <c r="F20" s="50"/>
      <c r="G20" s="50"/>
      <c r="H20" s="55" t="s">
        <v>590</v>
      </c>
      <c r="I20" s="205"/>
      <c r="J20" s="216"/>
      <c r="K20" s="112">
        <f t="shared" si="0"/>
        <v>0</v>
      </c>
      <c r="L20" s="174">
        <f t="shared" si="1"/>
        <v>0</v>
      </c>
      <c r="M20" s="112">
        <f t="shared" si="2"/>
        <v>0</v>
      </c>
    </row>
    <row r="21" spans="1:13" s="25" customFormat="1" ht="12.75" customHeight="1" x14ac:dyDescent="0.2">
      <c r="A21" s="135" t="s">
        <v>731</v>
      </c>
      <c r="B21" s="134" t="s">
        <v>161</v>
      </c>
      <c r="C21" s="348">
        <v>200</v>
      </c>
      <c r="D21" s="138" t="s">
        <v>20</v>
      </c>
      <c r="E21" s="201"/>
      <c r="F21" s="201"/>
      <c r="G21" s="201"/>
      <c r="H21" s="58"/>
      <c r="I21" s="205"/>
      <c r="J21" s="216"/>
      <c r="K21" s="112">
        <f t="shared" si="0"/>
        <v>0</v>
      </c>
      <c r="L21" s="174">
        <f t="shared" si="1"/>
        <v>0</v>
      </c>
      <c r="M21" s="112">
        <f t="shared" si="2"/>
        <v>0</v>
      </c>
    </row>
    <row r="22" spans="1:13" s="25" customFormat="1" ht="12.75" customHeight="1" x14ac:dyDescent="0.2">
      <c r="A22" s="135" t="s">
        <v>841</v>
      </c>
      <c r="B22" s="134" t="s">
        <v>162</v>
      </c>
      <c r="C22" s="348">
        <v>200</v>
      </c>
      <c r="D22" s="138" t="s">
        <v>137</v>
      </c>
      <c r="E22" s="201"/>
      <c r="F22" s="201"/>
      <c r="G22" s="201"/>
      <c r="H22" s="58"/>
      <c r="I22" s="205"/>
      <c r="J22" s="216"/>
      <c r="K22" s="112">
        <f t="shared" si="0"/>
        <v>0</v>
      </c>
      <c r="L22" s="174">
        <f t="shared" si="1"/>
        <v>0</v>
      </c>
      <c r="M22" s="112">
        <f t="shared" si="2"/>
        <v>0</v>
      </c>
    </row>
    <row r="23" spans="1:13" s="25" customFormat="1" ht="15" customHeight="1" x14ac:dyDescent="0.2">
      <c r="A23" s="135" t="s">
        <v>843</v>
      </c>
      <c r="B23" s="134" t="s">
        <v>163</v>
      </c>
      <c r="C23" s="138"/>
      <c r="D23" s="138"/>
      <c r="E23" s="400"/>
      <c r="F23" s="400"/>
      <c r="G23" s="400"/>
      <c r="H23" s="419"/>
      <c r="I23" s="400"/>
      <c r="J23" s="400"/>
      <c r="K23" s="419"/>
      <c r="L23" s="419"/>
      <c r="M23" s="419"/>
    </row>
    <row r="24" spans="1:13" s="25" customFormat="1" ht="15" customHeight="1" x14ac:dyDescent="0.2">
      <c r="A24" s="135" t="s">
        <v>845</v>
      </c>
      <c r="B24" s="134" t="s">
        <v>164</v>
      </c>
      <c r="C24" s="348">
        <v>1000</v>
      </c>
      <c r="D24" s="138" t="s">
        <v>132</v>
      </c>
      <c r="E24" s="201"/>
      <c r="F24" s="201"/>
      <c r="G24" s="201"/>
      <c r="H24" s="58"/>
      <c r="I24" s="205"/>
      <c r="J24" s="216"/>
      <c r="K24" s="112">
        <f t="shared" si="0"/>
        <v>0</v>
      </c>
      <c r="L24" s="174">
        <f t="shared" si="1"/>
        <v>0</v>
      </c>
      <c r="M24" s="112">
        <f t="shared" si="2"/>
        <v>0</v>
      </c>
    </row>
    <row r="25" spans="1:13" s="25" customFormat="1" ht="15" customHeight="1" x14ac:dyDescent="0.2">
      <c r="A25" s="135" t="s">
        <v>847</v>
      </c>
      <c r="B25" s="134" t="s">
        <v>165</v>
      </c>
      <c r="C25" s="138">
        <v>400</v>
      </c>
      <c r="D25" s="138" t="s">
        <v>132</v>
      </c>
      <c r="E25" s="201"/>
      <c r="F25" s="201"/>
      <c r="G25" s="201"/>
      <c r="H25" s="54"/>
      <c r="I25" s="205"/>
      <c r="J25" s="216"/>
      <c r="K25" s="112">
        <f t="shared" si="0"/>
        <v>0</v>
      </c>
      <c r="L25" s="174">
        <f t="shared" si="1"/>
        <v>0</v>
      </c>
      <c r="M25" s="112">
        <f t="shared" si="2"/>
        <v>0</v>
      </c>
    </row>
    <row r="26" spans="1:13" s="25" customFormat="1" ht="12.75" customHeight="1" x14ac:dyDescent="0.2">
      <c r="A26" s="135" t="s">
        <v>849</v>
      </c>
      <c r="B26" s="134" t="s">
        <v>380</v>
      </c>
      <c r="C26" s="138">
        <v>48</v>
      </c>
      <c r="D26" s="138" t="s">
        <v>82</v>
      </c>
      <c r="E26" s="201"/>
      <c r="F26" s="201"/>
      <c r="G26" s="201"/>
      <c r="H26" s="54"/>
      <c r="I26" s="205"/>
      <c r="J26" s="216"/>
      <c r="K26" s="112">
        <f t="shared" si="0"/>
        <v>0</v>
      </c>
      <c r="L26" s="174">
        <f t="shared" si="1"/>
        <v>0</v>
      </c>
      <c r="M26" s="112">
        <f t="shared" si="2"/>
        <v>0</v>
      </c>
    </row>
    <row r="27" spans="1:13" s="25" customFormat="1" ht="15" customHeight="1" x14ac:dyDescent="0.2">
      <c r="A27" s="135" t="s">
        <v>850</v>
      </c>
      <c r="B27" s="134" t="s">
        <v>382</v>
      </c>
      <c r="C27" s="138">
        <v>10</v>
      </c>
      <c r="D27" s="138" t="s">
        <v>82</v>
      </c>
      <c r="E27" s="201"/>
      <c r="F27" s="201"/>
      <c r="G27" s="201"/>
      <c r="H27" s="54"/>
      <c r="I27" s="205"/>
      <c r="J27" s="216"/>
      <c r="K27" s="112">
        <f t="shared" si="0"/>
        <v>0</v>
      </c>
      <c r="L27" s="174">
        <f t="shared" si="1"/>
        <v>0</v>
      </c>
      <c r="M27" s="112">
        <f t="shared" si="2"/>
        <v>0</v>
      </c>
    </row>
    <row r="28" spans="1:13" ht="12.75" customHeight="1" x14ac:dyDescent="0.2">
      <c r="A28" s="135" t="s">
        <v>852</v>
      </c>
      <c r="B28" s="17" t="s">
        <v>540</v>
      </c>
      <c r="C28" s="56">
        <v>60</v>
      </c>
      <c r="D28" s="56" t="s">
        <v>82</v>
      </c>
      <c r="E28" s="201"/>
      <c r="F28" s="201"/>
      <c r="G28" s="201"/>
      <c r="H28" s="55"/>
      <c r="I28" s="205"/>
      <c r="J28" s="216"/>
      <c r="K28" s="112">
        <f t="shared" si="0"/>
        <v>0</v>
      </c>
      <c r="L28" s="174">
        <f t="shared" si="1"/>
        <v>0</v>
      </c>
      <c r="M28" s="112">
        <f t="shared" si="2"/>
        <v>0</v>
      </c>
    </row>
    <row r="29" spans="1:13" ht="12.75" customHeight="1" x14ac:dyDescent="0.2">
      <c r="A29" s="135" t="s">
        <v>853</v>
      </c>
      <c r="B29" s="17" t="s">
        <v>185</v>
      </c>
      <c r="C29" s="56">
        <v>50</v>
      </c>
      <c r="D29" s="56" t="s">
        <v>132</v>
      </c>
      <c r="E29" s="201"/>
      <c r="F29" s="201"/>
      <c r="G29" s="201"/>
      <c r="H29" s="55" t="s">
        <v>1038</v>
      </c>
      <c r="I29" s="205"/>
      <c r="J29" s="216"/>
      <c r="K29" s="112">
        <f t="shared" si="0"/>
        <v>0</v>
      </c>
      <c r="L29" s="174">
        <f t="shared" si="1"/>
        <v>0</v>
      </c>
      <c r="M29" s="112">
        <f t="shared" si="2"/>
        <v>0</v>
      </c>
    </row>
    <row r="30" spans="1:13" ht="12.75" customHeight="1" x14ac:dyDescent="0.2">
      <c r="A30" s="135" t="s">
        <v>855</v>
      </c>
      <c r="B30" s="134" t="s">
        <v>186</v>
      </c>
      <c r="C30" s="138"/>
      <c r="D30" s="138"/>
      <c r="E30" s="400"/>
      <c r="F30" s="400"/>
      <c r="G30" s="400"/>
      <c r="H30" s="419"/>
      <c r="I30" s="400"/>
      <c r="J30" s="400"/>
      <c r="K30" s="419"/>
      <c r="L30" s="419"/>
      <c r="M30" s="419"/>
    </row>
    <row r="31" spans="1:13" ht="12.75" customHeight="1" x14ac:dyDescent="0.2">
      <c r="A31" s="135" t="s">
        <v>857</v>
      </c>
      <c r="B31" s="134" t="s">
        <v>187</v>
      </c>
      <c r="C31" s="56">
        <v>720</v>
      </c>
      <c r="D31" s="56" t="s">
        <v>132</v>
      </c>
      <c r="E31" s="201"/>
      <c r="F31" s="201"/>
      <c r="G31" s="201"/>
      <c r="H31" s="55"/>
      <c r="I31" s="205"/>
      <c r="J31" s="216"/>
      <c r="K31" s="112">
        <f t="shared" si="0"/>
        <v>0</v>
      </c>
      <c r="L31" s="174">
        <f t="shared" si="1"/>
        <v>0</v>
      </c>
      <c r="M31" s="112">
        <f t="shared" si="2"/>
        <v>0</v>
      </c>
    </row>
    <row r="32" spans="1:13" ht="12.75" customHeight="1" x14ac:dyDescent="0.2">
      <c r="A32" s="135" t="s">
        <v>859</v>
      </c>
      <c r="B32" s="134" t="s">
        <v>188</v>
      </c>
      <c r="C32" s="56">
        <v>720</v>
      </c>
      <c r="D32" s="56" t="s">
        <v>132</v>
      </c>
      <c r="E32" s="201"/>
      <c r="F32" s="201"/>
      <c r="G32" s="201"/>
      <c r="H32" s="55"/>
      <c r="I32" s="205"/>
      <c r="J32" s="216"/>
      <c r="K32" s="112">
        <f t="shared" si="0"/>
        <v>0</v>
      </c>
      <c r="L32" s="174">
        <f t="shared" si="1"/>
        <v>0</v>
      </c>
      <c r="M32" s="112">
        <f t="shared" si="2"/>
        <v>0</v>
      </c>
    </row>
    <row r="33" spans="1:15" ht="12.75" customHeight="1" x14ac:dyDescent="0.2">
      <c r="A33" s="135" t="s">
        <v>861</v>
      </c>
      <c r="B33" s="134" t="s">
        <v>189</v>
      </c>
      <c r="C33" s="56">
        <v>720</v>
      </c>
      <c r="D33" s="56" t="s">
        <v>132</v>
      </c>
      <c r="E33" s="201"/>
      <c r="F33" s="201"/>
      <c r="G33" s="201"/>
      <c r="H33" s="55"/>
      <c r="I33" s="205"/>
      <c r="J33" s="216"/>
      <c r="K33" s="112">
        <f t="shared" si="0"/>
        <v>0</v>
      </c>
      <c r="L33" s="174">
        <f t="shared" si="1"/>
        <v>0</v>
      </c>
      <c r="M33" s="112">
        <f t="shared" si="2"/>
        <v>0</v>
      </c>
    </row>
    <row r="34" spans="1:15" ht="12.75" customHeight="1" x14ac:dyDescent="0.2">
      <c r="A34" s="135" t="s">
        <v>863</v>
      </c>
      <c r="B34" s="134" t="s">
        <v>190</v>
      </c>
      <c r="C34" s="56">
        <v>720</v>
      </c>
      <c r="D34" s="56" t="s">
        <v>132</v>
      </c>
      <c r="E34" s="201"/>
      <c r="F34" s="201"/>
      <c r="G34" s="201"/>
      <c r="H34" s="55"/>
      <c r="I34" s="205"/>
      <c r="J34" s="216"/>
      <c r="K34" s="112">
        <f t="shared" si="0"/>
        <v>0</v>
      </c>
      <c r="L34" s="174">
        <f t="shared" si="1"/>
        <v>0</v>
      </c>
      <c r="M34" s="112">
        <f t="shared" si="2"/>
        <v>0</v>
      </c>
    </row>
    <row r="35" spans="1:15" ht="12.75" customHeight="1" x14ac:dyDescent="0.2">
      <c r="A35" s="135" t="s">
        <v>972</v>
      </c>
      <c r="B35" s="134" t="s">
        <v>258</v>
      </c>
      <c r="C35" s="56">
        <v>720</v>
      </c>
      <c r="D35" s="56" t="s">
        <v>132</v>
      </c>
      <c r="E35" s="201"/>
      <c r="F35" s="201"/>
      <c r="G35" s="201"/>
      <c r="H35" s="55"/>
      <c r="I35" s="205"/>
      <c r="J35" s="216"/>
      <c r="K35" s="112">
        <f t="shared" si="0"/>
        <v>0</v>
      </c>
      <c r="L35" s="174">
        <f t="shared" si="1"/>
        <v>0</v>
      </c>
      <c r="M35" s="112">
        <f t="shared" si="2"/>
        <v>0</v>
      </c>
    </row>
    <row r="36" spans="1:15" ht="12.75" customHeight="1" x14ac:dyDescent="0.2">
      <c r="A36" s="135" t="s">
        <v>864</v>
      </c>
      <c r="B36" s="134" t="s">
        <v>191</v>
      </c>
      <c r="C36" s="56">
        <v>720</v>
      </c>
      <c r="D36" s="56" t="s">
        <v>132</v>
      </c>
      <c r="E36" s="201"/>
      <c r="F36" s="201"/>
      <c r="G36" s="201"/>
      <c r="H36" s="55"/>
      <c r="I36" s="205"/>
      <c r="J36" s="216"/>
      <c r="K36" s="112">
        <f t="shared" si="0"/>
        <v>0</v>
      </c>
      <c r="L36" s="174">
        <f t="shared" si="1"/>
        <v>0</v>
      </c>
      <c r="M36" s="112">
        <f t="shared" si="2"/>
        <v>0</v>
      </c>
    </row>
    <row r="37" spans="1:15" ht="28.5" customHeight="1" x14ac:dyDescent="0.2">
      <c r="A37" s="135" t="s">
        <v>973</v>
      </c>
      <c r="B37" s="137" t="s">
        <v>801</v>
      </c>
      <c r="C37" s="56">
        <v>500</v>
      </c>
      <c r="D37" s="56" t="s">
        <v>132</v>
      </c>
      <c r="E37" s="201"/>
      <c r="F37" s="201"/>
      <c r="G37" s="201"/>
      <c r="H37" s="55"/>
      <c r="I37" s="205"/>
      <c r="J37" s="216"/>
      <c r="K37" s="112">
        <f t="shared" si="0"/>
        <v>0</v>
      </c>
      <c r="L37" s="174">
        <f t="shared" si="1"/>
        <v>0</v>
      </c>
      <c r="M37" s="112">
        <f t="shared" si="2"/>
        <v>0</v>
      </c>
    </row>
    <row r="38" spans="1:15" ht="12.75" customHeight="1" x14ac:dyDescent="0.2">
      <c r="A38" s="135" t="s">
        <v>974</v>
      </c>
      <c r="B38" s="134" t="s">
        <v>257</v>
      </c>
      <c r="C38" s="138"/>
      <c r="D38" s="138"/>
      <c r="E38" s="400"/>
      <c r="F38" s="400"/>
      <c r="G38" s="400"/>
      <c r="H38" s="419"/>
      <c r="I38" s="400"/>
      <c r="J38" s="400"/>
      <c r="K38" s="419"/>
      <c r="L38" s="419"/>
      <c r="M38" s="419"/>
    </row>
    <row r="39" spans="1:15" ht="12.75" customHeight="1" x14ac:dyDescent="0.2">
      <c r="A39" s="135" t="s">
        <v>975</v>
      </c>
      <c r="B39" s="134" t="s">
        <v>314</v>
      </c>
      <c r="C39" s="56">
        <v>800</v>
      </c>
      <c r="D39" s="56" t="s">
        <v>20</v>
      </c>
      <c r="E39" s="201"/>
      <c r="F39" s="201"/>
      <c r="G39" s="201"/>
      <c r="H39" s="55"/>
      <c r="I39" s="205"/>
      <c r="J39" s="216"/>
      <c r="K39" s="112">
        <f t="shared" si="0"/>
        <v>0</v>
      </c>
      <c r="L39" s="174">
        <f t="shared" si="1"/>
        <v>0</v>
      </c>
      <c r="M39" s="112">
        <f t="shared" si="2"/>
        <v>0</v>
      </c>
      <c r="O39" s="106"/>
    </row>
    <row r="40" spans="1:15" ht="12.75" customHeight="1" x14ac:dyDescent="0.2">
      <c r="A40" s="135" t="s">
        <v>976</v>
      </c>
      <c r="B40" s="134" t="s">
        <v>315</v>
      </c>
      <c r="C40" s="56">
        <v>800</v>
      </c>
      <c r="D40" s="56" t="s">
        <v>20</v>
      </c>
      <c r="E40" s="201"/>
      <c r="F40" s="201"/>
      <c r="G40" s="201"/>
      <c r="H40" s="55"/>
      <c r="I40" s="205"/>
      <c r="J40" s="216"/>
      <c r="K40" s="112">
        <f t="shared" si="0"/>
        <v>0</v>
      </c>
      <c r="L40" s="174">
        <f t="shared" si="1"/>
        <v>0</v>
      </c>
      <c r="M40" s="112">
        <f t="shared" si="2"/>
        <v>0</v>
      </c>
    </row>
    <row r="41" spans="1:15" ht="12.75" customHeight="1" x14ac:dyDescent="0.2">
      <c r="A41" s="135" t="s">
        <v>977</v>
      </c>
      <c r="B41" s="134" t="s">
        <v>316</v>
      </c>
      <c r="C41" s="56">
        <v>800</v>
      </c>
      <c r="D41" s="56" t="s">
        <v>20</v>
      </c>
      <c r="E41" s="201"/>
      <c r="F41" s="201"/>
      <c r="G41" s="201"/>
      <c r="H41" s="55"/>
      <c r="I41" s="205"/>
      <c r="J41" s="216"/>
      <c r="K41" s="112">
        <f t="shared" si="0"/>
        <v>0</v>
      </c>
      <c r="L41" s="174">
        <f t="shared" si="1"/>
        <v>0</v>
      </c>
      <c r="M41" s="112">
        <f t="shared" si="2"/>
        <v>0</v>
      </c>
    </row>
    <row r="42" spans="1:15" ht="12.75" customHeight="1" x14ac:dyDescent="0.2">
      <c r="A42" s="135" t="s">
        <v>978</v>
      </c>
      <c r="B42" s="134" t="s">
        <v>317</v>
      </c>
      <c r="C42" s="56">
        <v>800</v>
      </c>
      <c r="D42" s="56" t="s">
        <v>20</v>
      </c>
      <c r="E42" s="201"/>
      <c r="F42" s="201"/>
      <c r="G42" s="201"/>
      <c r="H42" s="55"/>
      <c r="I42" s="205"/>
      <c r="J42" s="216"/>
      <c r="K42" s="112">
        <f t="shared" si="0"/>
        <v>0</v>
      </c>
      <c r="L42" s="174">
        <f t="shared" si="1"/>
        <v>0</v>
      </c>
      <c r="M42" s="112">
        <f t="shared" si="2"/>
        <v>0</v>
      </c>
    </row>
    <row r="43" spans="1:15" ht="12.75" customHeight="1" x14ac:dyDescent="0.2">
      <c r="A43" s="135" t="s">
        <v>942</v>
      </c>
      <c r="B43" s="17" t="s">
        <v>437</v>
      </c>
      <c r="C43" s="138"/>
      <c r="D43" s="138"/>
      <c r="E43" s="400"/>
      <c r="F43" s="400"/>
      <c r="G43" s="400"/>
      <c r="H43" s="419"/>
      <c r="I43" s="400"/>
      <c r="J43" s="400"/>
      <c r="K43" s="419"/>
      <c r="L43" s="419"/>
      <c r="M43" s="419"/>
    </row>
    <row r="44" spans="1:15" ht="12.75" customHeight="1" x14ac:dyDescent="0.2">
      <c r="A44" s="135" t="s">
        <v>979</v>
      </c>
      <c r="B44" s="17" t="s">
        <v>193</v>
      </c>
      <c r="C44" s="349">
        <v>5000</v>
      </c>
      <c r="D44" s="56" t="s">
        <v>137</v>
      </c>
      <c r="E44" s="201"/>
      <c r="F44" s="201"/>
      <c r="G44" s="201"/>
      <c r="H44" s="59"/>
      <c r="I44" s="205"/>
      <c r="J44" s="216"/>
      <c r="K44" s="112">
        <f t="shared" si="0"/>
        <v>0</v>
      </c>
      <c r="L44" s="174">
        <f t="shared" si="1"/>
        <v>0</v>
      </c>
      <c r="M44" s="112">
        <f t="shared" si="2"/>
        <v>0</v>
      </c>
    </row>
    <row r="45" spans="1:15" ht="12.75" customHeight="1" x14ac:dyDescent="0.2">
      <c r="A45" s="135" t="s">
        <v>980</v>
      </c>
      <c r="B45" s="17" t="s">
        <v>311</v>
      </c>
      <c r="C45" s="349">
        <v>10</v>
      </c>
      <c r="D45" s="56" t="s">
        <v>13</v>
      </c>
      <c r="E45" s="201"/>
      <c r="F45" s="201"/>
      <c r="G45" s="201"/>
      <c r="H45" s="59"/>
      <c r="I45" s="205"/>
      <c r="J45" s="216"/>
      <c r="K45" s="112">
        <f t="shared" si="0"/>
        <v>0</v>
      </c>
      <c r="L45" s="174">
        <f t="shared" si="1"/>
        <v>0</v>
      </c>
      <c r="M45" s="112">
        <f t="shared" si="2"/>
        <v>0</v>
      </c>
    </row>
    <row r="46" spans="1:15" ht="12.75" customHeight="1" x14ac:dyDescent="0.2">
      <c r="A46" s="135" t="s">
        <v>981</v>
      </c>
      <c r="B46" s="17" t="s">
        <v>194</v>
      </c>
      <c r="C46" s="56">
        <v>100</v>
      </c>
      <c r="D46" s="56" t="s">
        <v>137</v>
      </c>
      <c r="E46" s="201"/>
      <c r="F46" s="201"/>
      <c r="G46" s="201"/>
      <c r="H46" s="55"/>
      <c r="I46" s="205"/>
      <c r="J46" s="216"/>
      <c r="K46" s="112">
        <f t="shared" si="0"/>
        <v>0</v>
      </c>
      <c r="L46" s="174">
        <f t="shared" si="1"/>
        <v>0</v>
      </c>
      <c r="M46" s="112">
        <f t="shared" si="2"/>
        <v>0</v>
      </c>
    </row>
    <row r="47" spans="1:15" ht="12.75" customHeight="1" x14ac:dyDescent="0.2">
      <c r="A47" s="135" t="s">
        <v>982</v>
      </c>
      <c r="B47" s="17" t="s">
        <v>195</v>
      </c>
      <c r="C47" s="349">
        <v>1100</v>
      </c>
      <c r="D47" s="56" t="s">
        <v>137</v>
      </c>
      <c r="E47" s="201"/>
      <c r="F47" s="201"/>
      <c r="G47" s="201"/>
      <c r="H47" s="59"/>
      <c r="I47" s="205"/>
      <c r="J47" s="216"/>
      <c r="K47" s="112">
        <f t="shared" si="0"/>
        <v>0</v>
      </c>
      <c r="L47" s="174">
        <f t="shared" si="1"/>
        <v>0</v>
      </c>
      <c r="M47" s="112">
        <f t="shared" si="2"/>
        <v>0</v>
      </c>
    </row>
    <row r="48" spans="1:15" ht="12.75" customHeight="1" x14ac:dyDescent="0.2">
      <c r="A48" s="135" t="s">
        <v>983</v>
      </c>
      <c r="B48" s="17" t="s">
        <v>430</v>
      </c>
      <c r="C48" s="349">
        <v>60</v>
      </c>
      <c r="D48" s="56" t="s">
        <v>13</v>
      </c>
      <c r="E48" s="201"/>
      <c r="F48" s="201"/>
      <c r="G48" s="201"/>
      <c r="H48" s="59"/>
      <c r="I48" s="205"/>
      <c r="J48" s="216"/>
      <c r="K48" s="112">
        <f t="shared" si="0"/>
        <v>0</v>
      </c>
      <c r="L48" s="174">
        <f t="shared" si="1"/>
        <v>0</v>
      </c>
      <c r="M48" s="112">
        <f t="shared" si="2"/>
        <v>0</v>
      </c>
    </row>
    <row r="49" spans="1:13" ht="12.75" customHeight="1" x14ac:dyDescent="0.2">
      <c r="A49" s="135" t="s">
        <v>984</v>
      </c>
      <c r="B49" s="17" t="s">
        <v>196</v>
      </c>
      <c r="C49" s="138"/>
      <c r="D49" s="138"/>
      <c r="E49" s="400"/>
      <c r="F49" s="400"/>
      <c r="G49" s="400"/>
      <c r="H49" s="419"/>
      <c r="I49" s="400"/>
      <c r="J49" s="400"/>
      <c r="K49" s="419"/>
      <c r="L49" s="419"/>
      <c r="M49" s="419"/>
    </row>
    <row r="50" spans="1:13" ht="12.75" customHeight="1" x14ac:dyDescent="0.2">
      <c r="A50" s="135" t="s">
        <v>985</v>
      </c>
      <c r="B50" s="17" t="s">
        <v>377</v>
      </c>
      <c r="C50" s="56">
        <v>100</v>
      </c>
      <c r="D50" s="56" t="s">
        <v>13</v>
      </c>
      <c r="E50" s="201"/>
      <c r="F50" s="201"/>
      <c r="G50" s="201"/>
      <c r="H50" s="55"/>
      <c r="I50" s="205"/>
      <c r="J50" s="216"/>
      <c r="K50" s="112">
        <f t="shared" si="0"/>
        <v>0</v>
      </c>
      <c r="L50" s="174">
        <f t="shared" si="1"/>
        <v>0</v>
      </c>
      <c r="M50" s="112">
        <f t="shared" si="2"/>
        <v>0</v>
      </c>
    </row>
    <row r="51" spans="1:13" ht="12.75" customHeight="1" x14ac:dyDescent="0.2">
      <c r="A51" s="135" t="s">
        <v>986</v>
      </c>
      <c r="B51" s="17" t="s">
        <v>378</v>
      </c>
      <c r="C51" s="56">
        <v>100</v>
      </c>
      <c r="D51" s="56" t="s">
        <v>13</v>
      </c>
      <c r="E51" s="201"/>
      <c r="F51" s="201"/>
      <c r="G51" s="201"/>
      <c r="H51" s="55"/>
      <c r="I51" s="205"/>
      <c r="J51" s="216"/>
      <c r="K51" s="112">
        <f t="shared" si="0"/>
        <v>0</v>
      </c>
      <c r="L51" s="174">
        <f t="shared" si="1"/>
        <v>0</v>
      </c>
      <c r="M51" s="112">
        <f t="shared" si="2"/>
        <v>0</v>
      </c>
    </row>
    <row r="52" spans="1:13" ht="12.75" customHeight="1" x14ac:dyDescent="0.2">
      <c r="A52" s="135" t="s">
        <v>987</v>
      </c>
      <c r="B52" s="17" t="s">
        <v>197</v>
      </c>
      <c r="C52" s="138"/>
      <c r="D52" s="138"/>
      <c r="E52" s="400"/>
      <c r="F52" s="400"/>
      <c r="G52" s="400"/>
      <c r="H52" s="419"/>
      <c r="I52" s="400"/>
      <c r="J52" s="400"/>
      <c r="K52" s="419"/>
      <c r="L52" s="419"/>
      <c r="M52" s="419"/>
    </row>
    <row r="53" spans="1:13" ht="39" customHeight="1" x14ac:dyDescent="0.2">
      <c r="A53" s="135" t="s">
        <v>988</v>
      </c>
      <c r="B53" s="36" t="s">
        <v>393</v>
      </c>
      <c r="C53" s="349">
        <v>1800</v>
      </c>
      <c r="D53" s="56" t="s">
        <v>132</v>
      </c>
      <c r="E53" s="201"/>
      <c r="F53" s="201"/>
      <c r="G53" s="201"/>
      <c r="H53" s="20" t="s">
        <v>198</v>
      </c>
      <c r="I53" s="205"/>
      <c r="J53" s="216"/>
      <c r="K53" s="112">
        <f t="shared" si="0"/>
        <v>0</v>
      </c>
      <c r="L53" s="174">
        <f t="shared" si="1"/>
        <v>0</v>
      </c>
      <c r="M53" s="112">
        <f t="shared" si="2"/>
        <v>0</v>
      </c>
    </row>
    <row r="54" spans="1:13" ht="12.75" customHeight="1" x14ac:dyDescent="0.2">
      <c r="A54" s="135" t="s">
        <v>989</v>
      </c>
      <c r="B54" s="17" t="s">
        <v>199</v>
      </c>
      <c r="C54" s="56">
        <v>450</v>
      </c>
      <c r="D54" s="56" t="s">
        <v>132</v>
      </c>
      <c r="E54" s="201"/>
      <c r="F54" s="201"/>
      <c r="G54" s="201"/>
      <c r="H54" s="55"/>
      <c r="I54" s="205"/>
      <c r="J54" s="216"/>
      <c r="K54" s="112">
        <f t="shared" si="0"/>
        <v>0</v>
      </c>
      <c r="L54" s="174">
        <f t="shared" si="1"/>
        <v>0</v>
      </c>
      <c r="M54" s="112">
        <f t="shared" si="2"/>
        <v>0</v>
      </c>
    </row>
    <row r="55" spans="1:13" ht="12.75" customHeight="1" x14ac:dyDescent="0.2">
      <c r="A55" s="135" t="s">
        <v>990</v>
      </c>
      <c r="B55" s="17" t="s">
        <v>200</v>
      </c>
      <c r="C55" s="56">
        <v>360</v>
      </c>
      <c r="D55" s="56" t="s">
        <v>132</v>
      </c>
      <c r="E55" s="201"/>
      <c r="F55" s="201"/>
      <c r="G55" s="201"/>
      <c r="H55" s="55" t="s">
        <v>201</v>
      </c>
      <c r="I55" s="205"/>
      <c r="J55" s="216"/>
      <c r="K55" s="112">
        <f t="shared" si="0"/>
        <v>0</v>
      </c>
      <c r="L55" s="174">
        <f t="shared" si="1"/>
        <v>0</v>
      </c>
      <c r="M55" s="112">
        <f t="shared" si="2"/>
        <v>0</v>
      </c>
    </row>
    <row r="56" spans="1:13" ht="25.5" x14ac:dyDescent="0.2">
      <c r="A56" s="135" t="s">
        <v>991</v>
      </c>
      <c r="B56" s="17" t="s">
        <v>617</v>
      </c>
      <c r="C56" s="138">
        <v>30</v>
      </c>
      <c r="D56" s="138" t="s">
        <v>20</v>
      </c>
      <c r="E56" s="201"/>
      <c r="F56" s="201"/>
      <c r="G56" s="201"/>
      <c r="H56" s="54" t="s">
        <v>616</v>
      </c>
      <c r="I56" s="205"/>
      <c r="J56" s="216"/>
      <c r="K56" s="112">
        <f t="shared" si="0"/>
        <v>0</v>
      </c>
      <c r="L56" s="174">
        <f t="shared" si="1"/>
        <v>0</v>
      </c>
      <c r="M56" s="112">
        <f t="shared" si="2"/>
        <v>0</v>
      </c>
    </row>
    <row r="57" spans="1:13" ht="25.5" x14ac:dyDescent="0.2">
      <c r="A57" s="135" t="s">
        <v>992</v>
      </c>
      <c r="B57" s="17" t="s">
        <v>619</v>
      </c>
      <c r="C57" s="138">
        <v>60</v>
      </c>
      <c r="D57" s="138" t="s">
        <v>20</v>
      </c>
      <c r="E57" s="201"/>
      <c r="F57" s="201"/>
      <c r="G57" s="201"/>
      <c r="H57" s="54" t="s">
        <v>618</v>
      </c>
      <c r="I57" s="205"/>
      <c r="J57" s="216"/>
      <c r="K57" s="112">
        <f t="shared" si="0"/>
        <v>0</v>
      </c>
      <c r="L57" s="174">
        <f t="shared" si="1"/>
        <v>0</v>
      </c>
      <c r="M57" s="112">
        <f t="shared" si="2"/>
        <v>0</v>
      </c>
    </row>
    <row r="58" spans="1:13" ht="12.75" customHeight="1" x14ac:dyDescent="0.2">
      <c r="A58" s="135" t="s">
        <v>993</v>
      </c>
      <c r="B58" s="17" t="s">
        <v>312</v>
      </c>
      <c r="C58" s="56">
        <v>400</v>
      </c>
      <c r="D58" s="56" t="s">
        <v>20</v>
      </c>
      <c r="E58" s="201"/>
      <c r="F58" s="201"/>
      <c r="G58" s="201"/>
      <c r="H58" s="55" t="s">
        <v>313</v>
      </c>
      <c r="I58" s="205"/>
      <c r="J58" s="216"/>
      <c r="K58" s="112">
        <f t="shared" si="0"/>
        <v>0</v>
      </c>
      <c r="L58" s="174">
        <f t="shared" si="1"/>
        <v>0</v>
      </c>
      <c r="M58" s="112">
        <f t="shared" si="2"/>
        <v>0</v>
      </c>
    </row>
    <row r="59" spans="1:13" ht="12.75" customHeight="1" x14ac:dyDescent="0.2">
      <c r="A59" s="135" t="s">
        <v>994</v>
      </c>
      <c r="B59" s="17" t="s">
        <v>366</v>
      </c>
      <c r="C59" s="56">
        <v>300</v>
      </c>
      <c r="D59" s="56" t="s">
        <v>20</v>
      </c>
      <c r="E59" s="201"/>
      <c r="F59" s="201"/>
      <c r="G59" s="201"/>
      <c r="H59" s="40" t="s">
        <v>400</v>
      </c>
      <c r="I59" s="205"/>
      <c r="J59" s="216"/>
      <c r="K59" s="112">
        <f t="shared" si="0"/>
        <v>0</v>
      </c>
      <c r="L59" s="174">
        <f t="shared" si="1"/>
        <v>0</v>
      </c>
      <c r="M59" s="112">
        <f t="shared" si="2"/>
        <v>0</v>
      </c>
    </row>
    <row r="60" spans="1:13" ht="12.75" customHeight="1" x14ac:dyDescent="0.2">
      <c r="A60" s="135" t="s">
        <v>995</v>
      </c>
      <c r="B60" s="17" t="s">
        <v>367</v>
      </c>
      <c r="C60" s="56">
        <v>1000</v>
      </c>
      <c r="D60" s="56" t="s">
        <v>20</v>
      </c>
      <c r="E60" s="201"/>
      <c r="F60" s="201"/>
      <c r="G60" s="201"/>
      <c r="H60" s="55"/>
      <c r="I60" s="205"/>
      <c r="J60" s="216"/>
      <c r="K60" s="112">
        <f t="shared" si="0"/>
        <v>0</v>
      </c>
      <c r="L60" s="174">
        <f t="shared" si="1"/>
        <v>0</v>
      </c>
      <c r="M60" s="112">
        <f t="shared" si="2"/>
        <v>0</v>
      </c>
    </row>
    <row r="61" spans="1:13" ht="13.5" customHeight="1" x14ac:dyDescent="0.2">
      <c r="A61" s="135" t="s">
        <v>996</v>
      </c>
      <c r="B61" s="17" t="s">
        <v>202</v>
      </c>
      <c r="C61" s="56">
        <v>200</v>
      </c>
      <c r="D61" s="56" t="s">
        <v>137</v>
      </c>
      <c r="E61" s="201"/>
      <c r="F61" s="201"/>
      <c r="G61" s="201"/>
      <c r="H61" s="55"/>
      <c r="I61" s="205"/>
      <c r="J61" s="216"/>
      <c r="K61" s="112">
        <f t="shared" si="0"/>
        <v>0</v>
      </c>
      <c r="L61" s="174">
        <f t="shared" si="1"/>
        <v>0</v>
      </c>
      <c r="M61" s="112">
        <f t="shared" si="2"/>
        <v>0</v>
      </c>
    </row>
    <row r="62" spans="1:13" ht="12.75" customHeight="1" x14ac:dyDescent="0.2">
      <c r="A62" s="135" t="s">
        <v>997</v>
      </c>
      <c r="B62" s="17" t="s">
        <v>210</v>
      </c>
      <c r="C62" s="56">
        <v>10</v>
      </c>
      <c r="D62" s="56" t="s">
        <v>13</v>
      </c>
      <c r="E62" s="201"/>
      <c r="F62" s="201"/>
      <c r="G62" s="201"/>
      <c r="H62" s="55"/>
      <c r="I62" s="205"/>
      <c r="J62" s="216"/>
      <c r="K62" s="112">
        <f t="shared" si="0"/>
        <v>0</v>
      </c>
      <c r="L62" s="174">
        <f t="shared" si="1"/>
        <v>0</v>
      </c>
      <c r="M62" s="112">
        <f t="shared" si="2"/>
        <v>0</v>
      </c>
    </row>
    <row r="63" spans="1:13" ht="12.75" customHeight="1" x14ac:dyDescent="0.2">
      <c r="A63" s="135" t="s">
        <v>998</v>
      </c>
      <c r="B63" s="17" t="s">
        <v>542</v>
      </c>
      <c r="C63" s="56">
        <v>150</v>
      </c>
      <c r="D63" s="56" t="s">
        <v>13</v>
      </c>
      <c r="E63" s="201"/>
      <c r="F63" s="201"/>
      <c r="G63" s="201"/>
      <c r="H63" s="55"/>
      <c r="I63" s="205"/>
      <c r="J63" s="216"/>
      <c r="K63" s="112">
        <f t="shared" si="0"/>
        <v>0</v>
      </c>
      <c r="L63" s="174">
        <f t="shared" si="1"/>
        <v>0</v>
      </c>
      <c r="M63" s="112">
        <f t="shared" si="2"/>
        <v>0</v>
      </c>
    </row>
    <row r="64" spans="1:13" ht="12.75" customHeight="1" x14ac:dyDescent="0.2">
      <c r="A64" s="135" t="s">
        <v>999</v>
      </c>
      <c r="B64" s="17" t="s">
        <v>543</v>
      </c>
      <c r="C64" s="56">
        <v>5</v>
      </c>
      <c r="D64" s="56" t="s">
        <v>13</v>
      </c>
      <c r="E64" s="201"/>
      <c r="F64" s="201"/>
      <c r="G64" s="201"/>
      <c r="H64" s="55"/>
      <c r="I64" s="205"/>
      <c r="J64" s="216"/>
      <c r="K64" s="112">
        <f t="shared" si="0"/>
        <v>0</v>
      </c>
      <c r="L64" s="174">
        <f t="shared" si="1"/>
        <v>0</v>
      </c>
      <c r="M64" s="112">
        <f t="shared" si="2"/>
        <v>0</v>
      </c>
    </row>
    <row r="65" spans="1:13" ht="12.75" customHeight="1" x14ac:dyDescent="0.2">
      <c r="A65" s="135" t="s">
        <v>1000</v>
      </c>
      <c r="B65" s="17" t="s">
        <v>211</v>
      </c>
      <c r="C65" s="56">
        <v>150</v>
      </c>
      <c r="D65" s="56" t="s">
        <v>20</v>
      </c>
      <c r="E65" s="201"/>
      <c r="F65" s="201"/>
      <c r="G65" s="201"/>
      <c r="H65" s="55"/>
      <c r="I65" s="205"/>
      <c r="J65" s="216"/>
      <c r="K65" s="112">
        <f t="shared" si="0"/>
        <v>0</v>
      </c>
      <c r="L65" s="174">
        <f t="shared" si="1"/>
        <v>0</v>
      </c>
      <c r="M65" s="112">
        <f t="shared" si="2"/>
        <v>0</v>
      </c>
    </row>
    <row r="66" spans="1:13" ht="12.75" customHeight="1" x14ac:dyDescent="0.2">
      <c r="A66" s="135" t="s">
        <v>1001</v>
      </c>
      <c r="B66" s="17" t="s">
        <v>212</v>
      </c>
      <c r="C66" s="56">
        <v>10</v>
      </c>
      <c r="D66" s="56" t="s">
        <v>20</v>
      </c>
      <c r="E66" s="201"/>
      <c r="F66" s="201"/>
      <c r="G66" s="201"/>
      <c r="H66" s="55"/>
      <c r="I66" s="205"/>
      <c r="J66" s="216"/>
      <c r="K66" s="112">
        <f t="shared" si="0"/>
        <v>0</v>
      </c>
      <c r="L66" s="174">
        <f t="shared" si="1"/>
        <v>0</v>
      </c>
      <c r="M66" s="112">
        <f t="shared" si="2"/>
        <v>0</v>
      </c>
    </row>
    <row r="67" spans="1:13" ht="12.75" customHeight="1" x14ac:dyDescent="0.2">
      <c r="A67" s="135" t="s">
        <v>1002</v>
      </c>
      <c r="B67" s="17" t="s">
        <v>213</v>
      </c>
      <c r="C67" s="56">
        <v>5</v>
      </c>
      <c r="D67" s="56" t="s">
        <v>13</v>
      </c>
      <c r="E67" s="201"/>
      <c r="F67" s="201"/>
      <c r="G67" s="201"/>
      <c r="H67" s="55"/>
      <c r="I67" s="205"/>
      <c r="J67" s="216"/>
      <c r="K67" s="112">
        <f t="shared" si="0"/>
        <v>0</v>
      </c>
      <c r="L67" s="174">
        <f t="shared" si="1"/>
        <v>0</v>
      </c>
      <c r="M67" s="112">
        <f t="shared" si="2"/>
        <v>0</v>
      </c>
    </row>
    <row r="68" spans="1:13" ht="12.75" customHeight="1" x14ac:dyDescent="0.2">
      <c r="A68" s="135" t="s">
        <v>1003</v>
      </c>
      <c r="B68" s="17" t="s">
        <v>318</v>
      </c>
      <c r="C68" s="56">
        <v>10</v>
      </c>
      <c r="D68" s="56" t="s">
        <v>13</v>
      </c>
      <c r="E68" s="201"/>
      <c r="F68" s="201"/>
      <c r="G68" s="201"/>
      <c r="H68" s="55"/>
      <c r="I68" s="205"/>
      <c r="J68" s="216"/>
      <c r="K68" s="112">
        <f t="shared" si="0"/>
        <v>0</v>
      </c>
      <c r="L68" s="174">
        <f t="shared" si="1"/>
        <v>0</v>
      </c>
      <c r="M68" s="112">
        <f>C68*K68</f>
        <v>0</v>
      </c>
    </row>
    <row r="69" spans="1:13" ht="12.75" customHeight="1" x14ac:dyDescent="0.2">
      <c r="A69" s="135" t="s">
        <v>1004</v>
      </c>
      <c r="B69" s="17" t="s">
        <v>321</v>
      </c>
      <c r="C69" s="56">
        <v>25</v>
      </c>
      <c r="D69" s="56" t="s">
        <v>13</v>
      </c>
      <c r="E69" s="201"/>
      <c r="F69" s="201"/>
      <c r="G69" s="201"/>
      <c r="H69" s="55"/>
      <c r="I69" s="205"/>
      <c r="J69" s="216"/>
      <c r="K69" s="112">
        <f t="shared" si="0"/>
        <v>0</v>
      </c>
      <c r="L69" s="174">
        <f t="shared" si="1"/>
        <v>0</v>
      </c>
      <c r="M69" s="112">
        <f t="shared" si="2"/>
        <v>0</v>
      </c>
    </row>
    <row r="70" spans="1:13" ht="12.75" customHeight="1" x14ac:dyDescent="0.2">
      <c r="A70" s="135" t="s">
        <v>1005</v>
      </c>
      <c r="B70" s="17" t="s">
        <v>446</v>
      </c>
      <c r="C70" s="349">
        <v>20</v>
      </c>
      <c r="D70" s="56" t="s">
        <v>20</v>
      </c>
      <c r="E70" s="201"/>
      <c r="F70" s="201"/>
      <c r="G70" s="201"/>
      <c r="H70" s="55"/>
      <c r="I70" s="205"/>
      <c r="J70" s="216"/>
      <c r="K70" s="112">
        <f t="shared" si="0"/>
        <v>0</v>
      </c>
      <c r="L70" s="174">
        <f t="shared" si="1"/>
        <v>0</v>
      </c>
      <c r="M70" s="112">
        <f t="shared" si="2"/>
        <v>0</v>
      </c>
    </row>
    <row r="71" spans="1:13" ht="12.75" customHeight="1" x14ac:dyDescent="0.2">
      <c r="A71" s="135" t="s">
        <v>1006</v>
      </c>
      <c r="B71" s="17" t="s">
        <v>447</v>
      </c>
      <c r="C71" s="349">
        <v>12</v>
      </c>
      <c r="D71" s="56" t="s">
        <v>20</v>
      </c>
      <c r="E71" s="201"/>
      <c r="F71" s="201"/>
      <c r="G71" s="201"/>
      <c r="H71" s="55"/>
      <c r="I71" s="205"/>
      <c r="J71" s="216"/>
      <c r="K71" s="112">
        <f t="shared" si="0"/>
        <v>0</v>
      </c>
      <c r="L71" s="174">
        <f t="shared" si="1"/>
        <v>0</v>
      </c>
      <c r="M71" s="112">
        <f t="shared" si="2"/>
        <v>0</v>
      </c>
    </row>
    <row r="72" spans="1:13" ht="12.75" customHeight="1" x14ac:dyDescent="0.2">
      <c r="A72" s="135" t="s">
        <v>1007</v>
      </c>
      <c r="B72" s="17" t="s">
        <v>454</v>
      </c>
      <c r="C72" s="349">
        <v>5</v>
      </c>
      <c r="D72" s="56" t="s">
        <v>82</v>
      </c>
      <c r="E72" s="201"/>
      <c r="F72" s="201"/>
      <c r="G72" s="201"/>
      <c r="H72" s="55"/>
      <c r="I72" s="205"/>
      <c r="J72" s="216"/>
      <c r="K72" s="112">
        <f t="shared" si="0"/>
        <v>0</v>
      </c>
      <c r="L72" s="174">
        <f t="shared" si="1"/>
        <v>0</v>
      </c>
      <c r="M72" s="112">
        <f t="shared" si="2"/>
        <v>0</v>
      </c>
    </row>
    <row r="73" spans="1:13" x14ac:dyDescent="0.2">
      <c r="A73" s="135" t="s">
        <v>1008</v>
      </c>
      <c r="B73" s="17" t="s">
        <v>588</v>
      </c>
      <c r="C73" s="349">
        <v>5</v>
      </c>
      <c r="D73" s="56" t="s">
        <v>20</v>
      </c>
      <c r="E73" s="201"/>
      <c r="F73" s="201"/>
      <c r="G73" s="201"/>
      <c r="H73" s="55"/>
      <c r="I73" s="205"/>
      <c r="J73" s="216"/>
      <c r="K73" s="112">
        <f t="shared" si="0"/>
        <v>0</v>
      </c>
      <c r="L73" s="174">
        <f t="shared" si="1"/>
        <v>0</v>
      </c>
      <c r="M73" s="112">
        <f t="shared" si="2"/>
        <v>0</v>
      </c>
    </row>
    <row r="74" spans="1:13" x14ac:dyDescent="0.2">
      <c r="A74" s="135" t="s">
        <v>1009</v>
      </c>
      <c r="B74" s="17" t="s">
        <v>587</v>
      </c>
      <c r="C74" s="349">
        <v>5</v>
      </c>
      <c r="D74" s="56" t="s">
        <v>20</v>
      </c>
      <c r="E74" s="201"/>
      <c r="F74" s="201"/>
      <c r="G74" s="201"/>
      <c r="H74" s="55"/>
      <c r="I74" s="205"/>
      <c r="J74" s="216"/>
      <c r="K74" s="112">
        <f t="shared" si="0"/>
        <v>0</v>
      </c>
      <c r="L74" s="174">
        <f t="shared" si="1"/>
        <v>0</v>
      </c>
      <c r="M74" s="112">
        <f t="shared" si="2"/>
        <v>0</v>
      </c>
    </row>
    <row r="75" spans="1:13" x14ac:dyDescent="0.2">
      <c r="A75" s="135" t="s">
        <v>1010</v>
      </c>
      <c r="B75" s="115" t="s">
        <v>795</v>
      </c>
      <c r="C75" s="349">
        <v>5</v>
      </c>
      <c r="D75" s="56" t="s">
        <v>13</v>
      </c>
      <c r="E75" s="201"/>
      <c r="F75" s="201"/>
      <c r="G75" s="201"/>
      <c r="H75" s="55"/>
      <c r="I75" s="205"/>
      <c r="J75" s="216"/>
      <c r="K75" s="112">
        <f t="shared" si="0"/>
        <v>0</v>
      </c>
      <c r="L75" s="174">
        <f t="shared" si="1"/>
        <v>0</v>
      </c>
      <c r="M75" s="112">
        <f t="shared" si="2"/>
        <v>0</v>
      </c>
    </row>
    <row r="76" spans="1:13" x14ac:dyDescent="0.2">
      <c r="A76" s="135" t="s">
        <v>1011</v>
      </c>
      <c r="B76" s="115" t="s">
        <v>887</v>
      </c>
      <c r="C76" s="349">
        <v>2</v>
      </c>
      <c r="D76" s="56" t="s">
        <v>13</v>
      </c>
      <c r="E76" s="201"/>
      <c r="F76" s="201"/>
      <c r="G76" s="201"/>
      <c r="H76" s="55"/>
      <c r="I76" s="205"/>
      <c r="J76" s="216"/>
      <c r="K76" s="112">
        <f t="shared" si="0"/>
        <v>0</v>
      </c>
      <c r="L76" s="174">
        <f t="shared" si="1"/>
        <v>0</v>
      </c>
      <c r="M76" s="112">
        <f t="shared" si="2"/>
        <v>0</v>
      </c>
    </row>
    <row r="77" spans="1:13" ht="12.75" customHeight="1" x14ac:dyDescent="0.2">
      <c r="A77" s="135" t="s">
        <v>1012</v>
      </c>
      <c r="B77" s="17" t="s">
        <v>143</v>
      </c>
      <c r="C77" s="56">
        <v>30</v>
      </c>
      <c r="D77" s="56" t="s">
        <v>137</v>
      </c>
      <c r="E77" s="201"/>
      <c r="F77" s="201"/>
      <c r="G77" s="201"/>
      <c r="H77" s="55"/>
      <c r="I77" s="205"/>
      <c r="J77" s="216"/>
      <c r="K77" s="112">
        <f t="shared" si="0"/>
        <v>0</v>
      </c>
      <c r="L77" s="174">
        <f t="shared" si="1"/>
        <v>0</v>
      </c>
      <c r="M77" s="112">
        <f t="shared" si="2"/>
        <v>0</v>
      </c>
    </row>
    <row r="78" spans="1:13" ht="12.75" customHeight="1" x14ac:dyDescent="0.2">
      <c r="A78" s="135" t="s">
        <v>1013</v>
      </c>
      <c r="B78" s="134" t="s">
        <v>158</v>
      </c>
      <c r="C78" s="349">
        <v>5000</v>
      </c>
      <c r="D78" s="56" t="s">
        <v>126</v>
      </c>
      <c r="E78" s="201"/>
      <c r="F78" s="201"/>
      <c r="G78" s="201"/>
      <c r="H78" s="59"/>
      <c r="I78" s="205"/>
      <c r="J78" s="216"/>
      <c r="K78" s="112">
        <f t="shared" si="0"/>
        <v>0</v>
      </c>
      <c r="L78" s="174">
        <f t="shared" si="1"/>
        <v>0</v>
      </c>
      <c r="M78" s="112">
        <f t="shared" si="2"/>
        <v>0</v>
      </c>
    </row>
    <row r="79" spans="1:13" ht="12.75" customHeight="1" x14ac:dyDescent="0.2">
      <c r="A79" s="135" t="s">
        <v>1014</v>
      </c>
      <c r="B79" s="134" t="s">
        <v>381</v>
      </c>
      <c r="C79" s="56">
        <v>180</v>
      </c>
      <c r="D79" s="56" t="s">
        <v>20</v>
      </c>
      <c r="E79" s="201"/>
      <c r="F79" s="201"/>
      <c r="G79" s="201"/>
      <c r="H79" s="55"/>
      <c r="I79" s="205"/>
      <c r="J79" s="216"/>
      <c r="K79" s="112">
        <f t="shared" ref="K79:K98" si="3">I79+(I79*J79/100)</f>
        <v>0</v>
      </c>
      <c r="L79" s="174">
        <f t="shared" ref="L79:L97" si="4">C79*I79</f>
        <v>0</v>
      </c>
      <c r="M79" s="112">
        <f t="shared" ref="M79:M97" si="5">C79*K79</f>
        <v>0</v>
      </c>
    </row>
    <row r="80" spans="1:13" ht="12.75" customHeight="1" x14ac:dyDescent="0.2">
      <c r="A80" s="135" t="s">
        <v>1015</v>
      </c>
      <c r="B80" s="134" t="s">
        <v>203</v>
      </c>
      <c r="C80" s="56">
        <v>50</v>
      </c>
      <c r="D80" s="56" t="s">
        <v>83</v>
      </c>
      <c r="E80" s="201"/>
      <c r="F80" s="201"/>
      <c r="G80" s="201"/>
      <c r="H80" s="55"/>
      <c r="I80" s="205"/>
      <c r="J80" s="216"/>
      <c r="K80" s="112">
        <f t="shared" si="3"/>
        <v>0</v>
      </c>
      <c r="L80" s="174">
        <f t="shared" si="4"/>
        <v>0</v>
      </c>
      <c r="M80" s="112">
        <f t="shared" si="5"/>
        <v>0</v>
      </c>
    </row>
    <row r="81" spans="1:13" ht="12.75" customHeight="1" x14ac:dyDescent="0.2">
      <c r="A81" s="135" t="s">
        <v>1016</v>
      </c>
      <c r="B81" s="16" t="s">
        <v>544</v>
      </c>
      <c r="C81" s="56">
        <v>2</v>
      </c>
      <c r="D81" s="56" t="s">
        <v>13</v>
      </c>
      <c r="E81" s="201"/>
      <c r="F81" s="201"/>
      <c r="G81" s="201"/>
      <c r="H81" s="4"/>
      <c r="I81" s="205"/>
      <c r="J81" s="216"/>
      <c r="K81" s="112">
        <f t="shared" si="3"/>
        <v>0</v>
      </c>
      <c r="L81" s="174">
        <f t="shared" si="4"/>
        <v>0</v>
      </c>
      <c r="M81" s="112">
        <f t="shared" si="5"/>
        <v>0</v>
      </c>
    </row>
    <row r="82" spans="1:13" ht="12.75" customHeight="1" x14ac:dyDescent="0.2">
      <c r="A82" s="135" t="s">
        <v>1017</v>
      </c>
      <c r="B82" s="16" t="s">
        <v>142</v>
      </c>
      <c r="C82" s="56">
        <v>280</v>
      </c>
      <c r="D82" s="56" t="s">
        <v>137</v>
      </c>
      <c r="E82" s="201"/>
      <c r="F82" s="201"/>
      <c r="G82" s="201"/>
      <c r="H82" s="4"/>
      <c r="I82" s="205"/>
      <c r="J82" s="216"/>
      <c r="K82" s="112">
        <f t="shared" si="3"/>
        <v>0</v>
      </c>
      <c r="L82" s="174">
        <f t="shared" si="4"/>
        <v>0</v>
      </c>
      <c r="M82" s="112">
        <f>C82*K82</f>
        <v>0</v>
      </c>
    </row>
    <row r="83" spans="1:13" ht="12.75" customHeight="1" x14ac:dyDescent="0.2">
      <c r="A83" s="135" t="s">
        <v>1018</v>
      </c>
      <c r="B83" s="16" t="s">
        <v>237</v>
      </c>
      <c r="C83" s="138"/>
      <c r="D83" s="138"/>
      <c r="E83" s="400"/>
      <c r="F83" s="400"/>
      <c r="G83" s="400"/>
      <c r="H83" s="419"/>
      <c r="I83" s="400"/>
      <c r="J83" s="400"/>
      <c r="K83" s="419"/>
      <c r="L83" s="419"/>
      <c r="M83" s="419"/>
    </row>
    <row r="84" spans="1:13" ht="12.75" customHeight="1" x14ac:dyDescent="0.2">
      <c r="A84" s="135" t="s">
        <v>1019</v>
      </c>
      <c r="B84" s="16" t="s">
        <v>238</v>
      </c>
      <c r="C84" s="56">
        <v>80</v>
      </c>
      <c r="D84" s="56" t="s">
        <v>137</v>
      </c>
      <c r="E84" s="201"/>
      <c r="F84" s="201"/>
      <c r="G84" s="201"/>
      <c r="H84" s="54"/>
      <c r="I84" s="205"/>
      <c r="J84" s="216"/>
      <c r="K84" s="112">
        <f t="shared" si="3"/>
        <v>0</v>
      </c>
      <c r="L84" s="174">
        <f t="shared" si="4"/>
        <v>0</v>
      </c>
      <c r="M84" s="112">
        <f t="shared" si="5"/>
        <v>0</v>
      </c>
    </row>
    <row r="85" spans="1:13" ht="12.75" customHeight="1" x14ac:dyDescent="0.2">
      <c r="A85" s="135" t="s">
        <v>1020</v>
      </c>
      <c r="B85" s="16" t="s">
        <v>239</v>
      </c>
      <c r="C85" s="56">
        <v>40</v>
      </c>
      <c r="D85" s="56" t="s">
        <v>137</v>
      </c>
      <c r="E85" s="201"/>
      <c r="F85" s="201"/>
      <c r="G85" s="201"/>
      <c r="H85" s="55"/>
      <c r="I85" s="205"/>
      <c r="J85" s="216"/>
      <c r="K85" s="112">
        <f t="shared" si="3"/>
        <v>0</v>
      </c>
      <c r="L85" s="174">
        <f t="shared" si="4"/>
        <v>0</v>
      </c>
      <c r="M85" s="112">
        <f t="shared" si="5"/>
        <v>0</v>
      </c>
    </row>
    <row r="86" spans="1:13" ht="12.75" customHeight="1" x14ac:dyDescent="0.2">
      <c r="A86" s="135" t="s">
        <v>1021</v>
      </c>
      <c r="B86" s="16" t="s">
        <v>240</v>
      </c>
      <c r="C86" s="56">
        <v>24</v>
      </c>
      <c r="D86" s="56" t="s">
        <v>137</v>
      </c>
      <c r="E86" s="201"/>
      <c r="F86" s="201"/>
      <c r="G86" s="201"/>
      <c r="H86" s="55"/>
      <c r="I86" s="205"/>
      <c r="J86" s="216"/>
      <c r="K86" s="112">
        <f t="shared" si="3"/>
        <v>0</v>
      </c>
      <c r="L86" s="174">
        <f t="shared" si="4"/>
        <v>0</v>
      </c>
      <c r="M86" s="112">
        <f t="shared" si="5"/>
        <v>0</v>
      </c>
    </row>
    <row r="87" spans="1:13" ht="12.75" customHeight="1" x14ac:dyDescent="0.2">
      <c r="A87" s="135" t="s">
        <v>1022</v>
      </c>
      <c r="B87" s="16" t="s">
        <v>231</v>
      </c>
      <c r="C87" s="56">
        <v>12</v>
      </c>
      <c r="D87" s="56" t="s">
        <v>137</v>
      </c>
      <c r="E87" s="201"/>
      <c r="F87" s="201"/>
      <c r="G87" s="201"/>
      <c r="H87" s="55"/>
      <c r="I87" s="205"/>
      <c r="J87" s="216"/>
      <c r="K87" s="112">
        <f t="shared" si="3"/>
        <v>0</v>
      </c>
      <c r="L87" s="174">
        <f t="shared" si="4"/>
        <v>0</v>
      </c>
      <c r="M87" s="112">
        <f t="shared" si="5"/>
        <v>0</v>
      </c>
    </row>
    <row r="88" spans="1:13" ht="12.75" customHeight="1" x14ac:dyDescent="0.2">
      <c r="A88" s="135" t="s">
        <v>1023</v>
      </c>
      <c r="B88" s="16" t="s">
        <v>241</v>
      </c>
      <c r="C88" s="56">
        <v>10</v>
      </c>
      <c r="D88" s="56" t="s">
        <v>137</v>
      </c>
      <c r="E88" s="201"/>
      <c r="F88" s="201"/>
      <c r="G88" s="201"/>
      <c r="H88" s="55"/>
      <c r="I88" s="205"/>
      <c r="J88" s="216"/>
      <c r="K88" s="112">
        <f t="shared" si="3"/>
        <v>0</v>
      </c>
      <c r="L88" s="174">
        <f t="shared" si="4"/>
        <v>0</v>
      </c>
      <c r="M88" s="112">
        <f t="shared" si="5"/>
        <v>0</v>
      </c>
    </row>
    <row r="89" spans="1:13" ht="12.75" customHeight="1" x14ac:dyDescent="0.2">
      <c r="A89" s="135" t="s">
        <v>1024</v>
      </c>
      <c r="B89" s="16" t="s">
        <v>242</v>
      </c>
      <c r="C89" s="56">
        <v>18</v>
      </c>
      <c r="D89" s="56" t="s">
        <v>137</v>
      </c>
      <c r="E89" s="201"/>
      <c r="F89" s="201"/>
      <c r="G89" s="201"/>
      <c r="H89" s="55"/>
      <c r="I89" s="205"/>
      <c r="J89" s="216"/>
      <c r="K89" s="112">
        <f t="shared" si="3"/>
        <v>0</v>
      </c>
      <c r="L89" s="174">
        <f t="shared" si="4"/>
        <v>0</v>
      </c>
      <c r="M89" s="112">
        <f t="shared" si="5"/>
        <v>0</v>
      </c>
    </row>
    <row r="90" spans="1:13" ht="12.75" customHeight="1" x14ac:dyDescent="0.2">
      <c r="A90" s="135" t="s">
        <v>1025</v>
      </c>
      <c r="B90" s="16" t="s">
        <v>243</v>
      </c>
      <c r="C90" s="56">
        <v>6</v>
      </c>
      <c r="D90" s="56" t="s">
        <v>137</v>
      </c>
      <c r="E90" s="201"/>
      <c r="F90" s="201"/>
      <c r="G90" s="201"/>
      <c r="H90" s="55"/>
      <c r="I90" s="205"/>
      <c r="J90" s="216"/>
      <c r="K90" s="112">
        <f t="shared" si="3"/>
        <v>0</v>
      </c>
      <c r="L90" s="174">
        <f t="shared" si="4"/>
        <v>0</v>
      </c>
      <c r="M90" s="112">
        <f t="shared" si="5"/>
        <v>0</v>
      </c>
    </row>
    <row r="91" spans="1:13" ht="12.75" customHeight="1" x14ac:dyDescent="0.2">
      <c r="A91" s="135" t="s">
        <v>1026</v>
      </c>
      <c r="B91" s="16" t="s">
        <v>244</v>
      </c>
      <c r="C91" s="56">
        <v>12</v>
      </c>
      <c r="D91" s="56" t="s">
        <v>137</v>
      </c>
      <c r="E91" s="201"/>
      <c r="F91" s="201"/>
      <c r="G91" s="201"/>
      <c r="H91" s="55"/>
      <c r="I91" s="205"/>
      <c r="J91" s="216"/>
      <c r="K91" s="112">
        <f t="shared" si="3"/>
        <v>0</v>
      </c>
      <c r="L91" s="174">
        <f t="shared" si="4"/>
        <v>0</v>
      </c>
      <c r="M91" s="112">
        <f t="shared" si="5"/>
        <v>0</v>
      </c>
    </row>
    <row r="92" spans="1:13" ht="15" customHeight="1" x14ac:dyDescent="0.2">
      <c r="A92" s="135" t="s">
        <v>1027</v>
      </c>
      <c r="B92" s="16" t="s">
        <v>245</v>
      </c>
      <c r="C92" s="56">
        <v>3</v>
      </c>
      <c r="D92" s="56" t="s">
        <v>13</v>
      </c>
      <c r="E92" s="201"/>
      <c r="F92" s="201"/>
      <c r="G92" s="201"/>
      <c r="H92" s="55"/>
      <c r="I92" s="205"/>
      <c r="J92" s="216"/>
      <c r="K92" s="112">
        <f t="shared" si="3"/>
        <v>0</v>
      </c>
      <c r="L92" s="174">
        <f t="shared" si="4"/>
        <v>0</v>
      </c>
      <c r="M92" s="112">
        <f t="shared" si="5"/>
        <v>0</v>
      </c>
    </row>
    <row r="93" spans="1:13" s="25" customFormat="1" ht="12.75" customHeight="1" x14ac:dyDescent="0.2">
      <c r="A93" s="135" t="s">
        <v>1098</v>
      </c>
      <c r="B93" s="49" t="s">
        <v>1042</v>
      </c>
      <c r="C93" s="350">
        <v>500</v>
      </c>
      <c r="D93" s="351" t="s">
        <v>126</v>
      </c>
      <c r="E93" s="201"/>
      <c r="F93" s="201"/>
      <c r="G93" s="201"/>
      <c r="H93" s="138" t="s">
        <v>127</v>
      </c>
      <c r="I93" s="205"/>
      <c r="J93" s="216"/>
      <c r="K93" s="112">
        <f t="shared" si="3"/>
        <v>0</v>
      </c>
      <c r="L93" s="174">
        <f t="shared" si="4"/>
        <v>0</v>
      </c>
      <c r="M93" s="112">
        <f t="shared" si="5"/>
        <v>0</v>
      </c>
    </row>
    <row r="94" spans="1:13" s="25" customFormat="1" ht="12.75" customHeight="1" x14ac:dyDescent="0.2">
      <c r="A94" s="135" t="s">
        <v>1099</v>
      </c>
      <c r="B94" s="49" t="s">
        <v>128</v>
      </c>
      <c r="C94" s="350">
        <v>10</v>
      </c>
      <c r="D94" s="351" t="s">
        <v>126</v>
      </c>
      <c r="E94" s="201"/>
      <c r="F94" s="201"/>
      <c r="G94" s="201"/>
      <c r="H94" s="138" t="s">
        <v>127</v>
      </c>
      <c r="I94" s="205"/>
      <c r="J94" s="216"/>
      <c r="K94" s="112">
        <f t="shared" si="3"/>
        <v>0</v>
      </c>
      <c r="L94" s="174">
        <f t="shared" si="4"/>
        <v>0</v>
      </c>
      <c r="M94" s="112">
        <f t="shared" si="5"/>
        <v>0</v>
      </c>
    </row>
    <row r="95" spans="1:13" s="25" customFormat="1" ht="12.75" customHeight="1" x14ac:dyDescent="0.2">
      <c r="A95" s="135" t="s">
        <v>1100</v>
      </c>
      <c r="B95" s="51" t="s">
        <v>129</v>
      </c>
      <c r="C95" s="352">
        <v>40</v>
      </c>
      <c r="D95" s="351" t="s">
        <v>126</v>
      </c>
      <c r="E95" s="201"/>
      <c r="F95" s="201"/>
      <c r="G95" s="201"/>
      <c r="H95" s="138" t="s">
        <v>127</v>
      </c>
      <c r="I95" s="205"/>
      <c r="J95" s="216"/>
      <c r="K95" s="112">
        <f t="shared" si="3"/>
        <v>0</v>
      </c>
      <c r="L95" s="174">
        <f t="shared" si="4"/>
        <v>0</v>
      </c>
      <c r="M95" s="112">
        <f t="shared" si="5"/>
        <v>0</v>
      </c>
    </row>
    <row r="96" spans="1:13" s="25" customFormat="1" ht="25.5" x14ac:dyDescent="0.2">
      <c r="A96" s="135" t="s">
        <v>1101</v>
      </c>
      <c r="B96" s="51" t="s">
        <v>130</v>
      </c>
      <c r="C96" s="352">
        <v>800</v>
      </c>
      <c r="D96" s="351" t="s">
        <v>126</v>
      </c>
      <c r="E96" s="201"/>
      <c r="F96" s="201"/>
      <c r="G96" s="201"/>
      <c r="H96" s="138" t="s">
        <v>782</v>
      </c>
      <c r="I96" s="205"/>
      <c r="J96" s="216"/>
      <c r="K96" s="112">
        <f t="shared" si="3"/>
        <v>0</v>
      </c>
      <c r="L96" s="174">
        <f t="shared" si="4"/>
        <v>0</v>
      </c>
      <c r="M96" s="112">
        <f>C96*K96</f>
        <v>0</v>
      </c>
    </row>
    <row r="97" spans="1:15" s="25" customFormat="1" ht="12.75" customHeight="1" x14ac:dyDescent="0.2">
      <c r="A97" s="135" t="s">
        <v>1102</v>
      </c>
      <c r="B97" s="51" t="s">
        <v>363</v>
      </c>
      <c r="C97" s="353">
        <v>17000</v>
      </c>
      <c r="D97" s="352" t="s">
        <v>20</v>
      </c>
      <c r="E97" s="201"/>
      <c r="F97" s="201"/>
      <c r="G97" s="201"/>
      <c r="H97" s="138"/>
      <c r="I97" s="205"/>
      <c r="J97" s="216"/>
      <c r="K97" s="112">
        <f t="shared" si="3"/>
        <v>0</v>
      </c>
      <c r="L97" s="174">
        <f t="shared" si="4"/>
        <v>0</v>
      </c>
      <c r="M97" s="112">
        <f t="shared" si="5"/>
        <v>0</v>
      </c>
    </row>
    <row r="98" spans="1:15" s="25" customFormat="1" ht="38.25" x14ac:dyDescent="0.2">
      <c r="A98" s="135" t="s">
        <v>1103</v>
      </c>
      <c r="B98" s="159" t="s">
        <v>780</v>
      </c>
      <c r="C98" s="352">
        <v>20</v>
      </c>
      <c r="D98" s="351" t="s">
        <v>126</v>
      </c>
      <c r="E98" s="201"/>
      <c r="F98" s="201"/>
      <c r="G98" s="201"/>
      <c r="H98" s="138" t="s">
        <v>781</v>
      </c>
      <c r="I98" s="205"/>
      <c r="J98" s="216"/>
      <c r="K98" s="112">
        <f t="shared" si="3"/>
        <v>0</v>
      </c>
      <c r="L98" s="174">
        <f>C98*I98</f>
        <v>0</v>
      </c>
      <c r="M98" s="112">
        <f>C98*K98</f>
        <v>0</v>
      </c>
    </row>
    <row r="99" spans="1:15" ht="12.75" customHeight="1" x14ac:dyDescent="0.2">
      <c r="A99" s="346"/>
      <c r="B99" s="121" t="s">
        <v>29</v>
      </c>
      <c r="C99" s="122"/>
      <c r="D99" s="123"/>
      <c r="E99" s="121"/>
      <c r="F99" s="120"/>
      <c r="G99" s="120"/>
      <c r="H99" s="123"/>
      <c r="I99" s="125"/>
      <c r="J99" s="125"/>
      <c r="K99" s="125"/>
      <c r="L99" s="126">
        <f>SUM(L14:L98)</f>
        <v>0</v>
      </c>
      <c r="M99" s="126">
        <f>SUM(M14:M98)</f>
        <v>0</v>
      </c>
    </row>
    <row r="100" spans="1:15" ht="15.75" x14ac:dyDescent="0.25">
      <c r="A100" s="13"/>
      <c r="B100" s="131"/>
      <c r="C100" s="91"/>
      <c r="D100" s="91"/>
      <c r="E100" s="68"/>
      <c r="F100" s="68"/>
      <c r="G100" s="68"/>
      <c r="H100" s="67"/>
      <c r="I100" s="90"/>
      <c r="J100" s="67"/>
      <c r="K100" s="68"/>
      <c r="L100" s="8"/>
      <c r="M100" s="8"/>
    </row>
    <row r="101" spans="1:15" ht="15.75" x14ac:dyDescent="0.25">
      <c r="A101" s="13"/>
      <c r="B101" s="130"/>
      <c r="C101" s="68"/>
      <c r="D101" s="68"/>
      <c r="E101" s="68"/>
      <c r="F101" s="68"/>
      <c r="G101" s="68"/>
      <c r="H101" s="67"/>
      <c r="I101" s="90"/>
      <c r="J101" s="67"/>
      <c r="K101" s="68"/>
      <c r="L101" s="8"/>
      <c r="M101" s="8"/>
    </row>
    <row r="102" spans="1:15" s="25" customFormat="1" ht="12.75" customHeight="1" x14ac:dyDescent="0.2">
      <c r="A102" s="347"/>
      <c r="B102" s="427" t="s">
        <v>970</v>
      </c>
      <c r="C102" s="152"/>
      <c r="D102" s="152"/>
      <c r="E102" s="153"/>
      <c r="F102" s="153"/>
      <c r="G102" s="428"/>
      <c r="H102" s="154"/>
      <c r="I102" s="148"/>
      <c r="J102" s="149"/>
      <c r="K102" s="149"/>
      <c r="L102" s="148" t="s">
        <v>30</v>
      </c>
      <c r="M102" s="154"/>
      <c r="N102" s="98"/>
      <c r="O102" s="68"/>
    </row>
    <row r="103" spans="1:15" s="25" customFormat="1" ht="12.75" customHeight="1" x14ac:dyDescent="0.2">
      <c r="A103" s="347"/>
      <c r="B103" s="152"/>
      <c r="C103" s="152"/>
      <c r="D103" s="444"/>
      <c r="E103" s="153"/>
      <c r="F103" s="146"/>
      <c r="G103" s="429"/>
      <c r="H103" s="154"/>
      <c r="I103" s="148"/>
      <c r="J103" s="149"/>
      <c r="K103" s="149"/>
      <c r="L103" s="153"/>
      <c r="M103" s="154"/>
      <c r="N103" s="98"/>
      <c r="O103" s="68"/>
    </row>
    <row r="104" spans="1:15" s="25" customFormat="1" ht="12.75" customHeight="1" x14ac:dyDescent="0.2">
      <c r="A104" s="347"/>
      <c r="B104" s="152"/>
      <c r="C104" s="152"/>
      <c r="D104" s="152"/>
      <c r="E104" s="153"/>
      <c r="F104" s="146"/>
      <c r="G104" s="429"/>
      <c r="H104" s="154"/>
      <c r="I104" s="148"/>
      <c r="J104" s="149"/>
      <c r="K104" s="149"/>
      <c r="L104" s="148" t="s">
        <v>31</v>
      </c>
      <c r="M104" s="147"/>
      <c r="N104" s="65"/>
      <c r="O104" s="68"/>
    </row>
    <row r="105" spans="1:15" ht="12.75" customHeight="1" thickBot="1" x14ac:dyDescent="0.25"/>
    <row r="106" spans="1:15" ht="13.5" customHeight="1" x14ac:dyDescent="0.2">
      <c r="A106" s="13"/>
      <c r="B106" s="382" t="s">
        <v>449</v>
      </c>
      <c r="C106" s="393"/>
      <c r="D106" s="393"/>
      <c r="E106" s="394"/>
      <c r="F106" s="394"/>
      <c r="G106" s="394"/>
      <c r="H106" s="395"/>
      <c r="I106" s="395"/>
      <c r="J106" s="394"/>
      <c r="K106" s="448"/>
      <c r="L106" s="68"/>
      <c r="M106" s="68"/>
    </row>
    <row r="107" spans="1:15" s="8" customFormat="1" ht="13.5" customHeight="1" x14ac:dyDescent="0.2">
      <c r="A107" s="13"/>
      <c r="B107" s="387" t="s">
        <v>890</v>
      </c>
      <c r="C107" s="388"/>
      <c r="D107" s="389"/>
      <c r="E107" s="389"/>
      <c r="F107" s="389"/>
      <c r="G107" s="389"/>
      <c r="H107" s="390"/>
      <c r="I107" s="389"/>
      <c r="J107" s="389"/>
      <c r="K107" s="392"/>
    </row>
    <row r="108" spans="1:15" s="8" customFormat="1" ht="12.75" customHeight="1" x14ac:dyDescent="0.2">
      <c r="A108" s="13"/>
      <c r="B108" s="422" t="s">
        <v>1057</v>
      </c>
      <c r="C108" s="449"/>
      <c r="D108" s="450"/>
      <c r="E108" s="450"/>
      <c r="F108" s="389"/>
      <c r="G108" s="389"/>
      <c r="H108" s="390"/>
      <c r="I108" s="389"/>
      <c r="J108" s="389"/>
      <c r="K108" s="392"/>
    </row>
    <row r="109" spans="1:15" ht="36" customHeight="1" x14ac:dyDescent="0.2">
      <c r="A109" s="13"/>
      <c r="B109" s="660" t="s">
        <v>1160</v>
      </c>
      <c r="C109" s="661"/>
      <c r="D109" s="661"/>
      <c r="E109" s="661"/>
      <c r="F109" s="661"/>
      <c r="G109" s="661"/>
      <c r="H109" s="661"/>
      <c r="I109" s="661"/>
      <c r="J109" s="661"/>
      <c r="K109" s="662"/>
      <c r="L109" s="68"/>
      <c r="M109" s="68"/>
    </row>
    <row r="110" spans="1:15" ht="39" customHeight="1" x14ac:dyDescent="0.2">
      <c r="A110" s="13"/>
      <c r="B110" s="660" t="s">
        <v>888</v>
      </c>
      <c r="C110" s="661"/>
      <c r="D110" s="661"/>
      <c r="E110" s="661"/>
      <c r="F110" s="661"/>
      <c r="G110" s="661"/>
      <c r="H110" s="661"/>
      <c r="I110" s="661"/>
      <c r="J110" s="661"/>
      <c r="K110" s="662"/>
      <c r="L110" s="68"/>
      <c r="M110" s="68"/>
    </row>
    <row r="111" spans="1:15" ht="29.25" customHeight="1" thickBot="1" x14ac:dyDescent="0.25">
      <c r="A111" s="13"/>
      <c r="B111" s="588" t="s">
        <v>1139</v>
      </c>
      <c r="C111" s="589"/>
      <c r="D111" s="589"/>
      <c r="E111" s="590"/>
      <c r="F111" s="590"/>
      <c r="G111" s="590"/>
      <c r="H111" s="590"/>
      <c r="I111" s="590"/>
      <c r="J111" s="591"/>
      <c r="K111" s="592"/>
      <c r="L111" s="68"/>
      <c r="M111" s="68"/>
    </row>
  </sheetData>
  <sheetProtection algorithmName="SHA-512" hashValue="UmmbuJ8D/IfKPatebeutY46tjRt2FrQcDmy7+bY7x2Z3Ej0V1f+aRjo1fdPwr6n5rGEvn/X/lDzc6wF/efxY1w==" saltValue="Zw0hQ6qhRVlB7Pq/UraGEg==" spinCount="100000" sheet="1" formatCells="0" formatColumns="0"/>
  <protectedRanges>
    <protectedRange password="CC67" sqref="E26:G26 E28:G29 E14:G16 E18:G22 E23:M23 E31:G37 E30:M30 E39:G42 E38:M38 E44:G48 E43:M43 E50:G51 E49:M49 E53:G80 E52:M52 E83:M83" name="Obseg1"/>
    <protectedRange password="CC67" sqref="I16" name="Obseg1_1_1"/>
    <protectedRange password="CC67" sqref="I77" name="Obseg1_1_1_1_5_3_4_3_1_7_2_6_3_2_1"/>
    <protectedRange password="CC67" sqref="I18:I19 I14" name="Obseg1_1_1_1_5_3_4_3_1_7_2_6_3_2_1_1"/>
    <protectedRange password="CC67" sqref="I20:I22 I78" name="Obseg1_1_1_1_5_3_4_3_1_7_2_6_3_2_1_3"/>
    <protectedRange password="CC67" sqref="I28 I26" name="Obseg1_1_1_1_5_3_4_3_1_7_2_6_3_2_1_5"/>
    <protectedRange password="CC67" sqref="I79" name="Obseg1_1_1_1_5_3_4_3_1_7_2_6_3_2_1_11"/>
    <protectedRange password="CC67" sqref="I29" name="Obseg1_1_1_1_5_3_4_3_1_7_2_6_3_2_1_12"/>
    <protectedRange password="CC67" sqref="I31:I37" name="Obseg1_1_1_1_5_3_4_3_1_7_2_6_3_2_1_13"/>
    <protectedRange password="CC67" sqref="I39:I42 I44:I48" name="Obseg1_1_1_1_5_3_4_3_1_7_2_6_3_2_1_14"/>
    <protectedRange password="CC67" sqref="I50:I51" name="Obseg1_1_1_1_5_3_4_3_1_7_2_6_3_2_1_15"/>
    <protectedRange password="CC67" sqref="I80 I53:I61" name="Obseg1_1_1_1_5_3_4_3_1_7_2_6_3_2_1_17"/>
    <protectedRange password="CC67" sqref="I62:I69" name="Obseg1_1_1_1_5_3_4_3_1_7_2_6_3_2_1_19"/>
    <protectedRange password="CC67" sqref="I70:I76 I15" name="Obseg1_1_1_1_5_3_4_3_1_7_2_6_3_2_1_21"/>
    <protectedRange password="CC67" sqref="E81:G81" name="Obseg1_4"/>
    <protectedRange password="CC67" sqref="I81" name="Obseg1_1_1_1_5_3_4_3_1_7_2_6_3_2_1_4"/>
    <protectedRange password="CC67" sqref="E82:G82" name="Obseg1_5"/>
    <protectedRange password="CC67" sqref="I82" name="Obseg1_1_1_1_5_3_4_3_1_7_2_6_3_2_1_6"/>
    <protectedRange password="CC67" sqref="E24:G25 E27:G27" name="Obseg1_1"/>
    <protectedRange password="CC67" sqref="I24:I25 I27" name="Obseg1_1_1_1_5_3_4_3_1_7_2_6_3_2_1_5_1"/>
    <protectedRange password="CC67" sqref="E17:G17" name="Obseg1_3"/>
    <protectedRange password="CC67" sqref="I17" name="Obseg1_1_1_1_5_3_4_3_1_7_2_6_3_2_1_1_1"/>
    <protectedRange password="CC67" sqref="E84:G98" name="Obseg1_6"/>
    <protectedRange password="CC67" sqref="I84:I98" name="Obseg1_1_1_1_5_3_4_3_1_7_2_6_3_2_1_1_10"/>
    <protectedRange password="CC67" sqref="F99:G99" name="Obseg1_10"/>
    <protectedRange password="CC67" sqref="L103 E102:E104 F102" name="Obseg1_2_1_1_1_1"/>
  </protectedRanges>
  <mergeCells count="20">
    <mergeCell ref="C2:D2"/>
    <mergeCell ref="C3:D3"/>
    <mergeCell ref="C4:D4"/>
    <mergeCell ref="C5:D5"/>
    <mergeCell ref="B109:K109"/>
    <mergeCell ref="B110:K110"/>
    <mergeCell ref="B111:K111"/>
    <mergeCell ref="M12:M13"/>
    <mergeCell ref="L12:L13"/>
    <mergeCell ref="B12:B13"/>
    <mergeCell ref="C12:C13"/>
    <mergeCell ref="D12:D13"/>
    <mergeCell ref="E12:E13"/>
    <mergeCell ref="F12:F13"/>
    <mergeCell ref="H12:H13"/>
    <mergeCell ref="A12:A13"/>
    <mergeCell ref="G12:G13"/>
    <mergeCell ref="I12:I13"/>
    <mergeCell ref="J12:J13"/>
    <mergeCell ref="K12:K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0" workbookViewId="0">
      <selection activeCell="K24" sqref="K24"/>
    </sheetView>
  </sheetViews>
  <sheetFormatPr defaultColWidth="9.140625" defaultRowHeight="12.75" x14ac:dyDescent="0.2"/>
  <cols>
    <col min="1" max="1" width="4.7109375" style="62" customWidth="1"/>
    <col min="2" max="2" width="34.7109375" style="259" customWidth="1"/>
    <col min="3" max="3" width="11.5703125" style="259" customWidth="1"/>
    <col min="4" max="4" width="5.5703125" style="259" customWidth="1"/>
    <col min="5" max="5" width="15.42578125" style="259" customWidth="1"/>
    <col min="6" max="6" width="14.5703125" style="62" customWidth="1"/>
    <col min="7" max="7" width="12.42578125" style="62" bestFit="1" customWidth="1"/>
    <col min="8" max="9" width="9.140625" style="64"/>
    <col min="10" max="10" width="14.5703125" style="67" customWidth="1"/>
    <col min="11" max="11" width="9.140625" style="48" customWidth="1"/>
    <col min="12" max="12" width="13.7109375" style="48" customWidth="1"/>
    <col min="13" max="13" width="10.5703125" style="48" customWidth="1"/>
    <col min="14" max="14" width="14" style="67" customWidth="1"/>
    <col min="15" max="16384" width="9.140625" style="68"/>
  </cols>
  <sheetData>
    <row r="1" spans="1:15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  <c r="N1" s="68"/>
      <c r="O1" s="67"/>
    </row>
    <row r="2" spans="1:15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M2" s="68"/>
      <c r="N2" s="277" t="s">
        <v>1063</v>
      </c>
      <c r="O2" s="67"/>
    </row>
    <row r="3" spans="1:15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  <c r="N3" s="68"/>
      <c r="O3" s="67"/>
    </row>
    <row r="4" spans="1:15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  <c r="N4" s="68"/>
      <c r="O4" s="67"/>
    </row>
    <row r="5" spans="1:15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  <c r="N5" s="68"/>
      <c r="O5" s="67"/>
    </row>
    <row r="6" spans="1:15" ht="12.75" customHeight="1" x14ac:dyDescent="0.2">
      <c r="E6" s="62"/>
      <c r="G6" s="65"/>
      <c r="J6" s="69" t="s">
        <v>286</v>
      </c>
      <c r="K6" s="67"/>
      <c r="M6" s="68"/>
      <c r="N6" s="68"/>
      <c r="O6" s="67"/>
    </row>
    <row r="7" spans="1:15" ht="12.75" customHeight="1" x14ac:dyDescent="0.2">
      <c r="G7" s="68"/>
      <c r="H7" s="68"/>
      <c r="I7" s="68"/>
      <c r="J7" s="69"/>
      <c r="K7" s="64"/>
      <c r="L7" s="67"/>
      <c r="N7" s="426"/>
      <c r="O7" s="426"/>
    </row>
    <row r="8" spans="1:15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72"/>
      <c r="J8" s="69"/>
      <c r="K8" s="73"/>
      <c r="L8" s="73"/>
      <c r="M8" s="73"/>
      <c r="N8" s="74"/>
      <c r="O8" s="426"/>
    </row>
    <row r="9" spans="1:15" ht="12.75" customHeight="1" x14ac:dyDescent="0.2">
      <c r="B9" s="70" t="s">
        <v>794</v>
      </c>
      <c r="C9" s="70"/>
      <c r="D9" s="70"/>
      <c r="E9" s="70"/>
      <c r="H9" s="75"/>
      <c r="I9" s="75"/>
      <c r="N9" s="76"/>
      <c r="O9" s="426"/>
    </row>
    <row r="10" spans="1:15" ht="12.75" customHeight="1" x14ac:dyDescent="0.2">
      <c r="A10" s="426"/>
      <c r="B10" s="52" t="s">
        <v>1088</v>
      </c>
      <c r="C10" s="52"/>
      <c r="D10" s="52"/>
      <c r="E10" s="52"/>
      <c r="F10" s="426"/>
      <c r="G10" s="426"/>
      <c r="H10" s="75"/>
      <c r="I10" s="75"/>
      <c r="J10" s="426"/>
      <c r="K10" s="426"/>
      <c r="L10" s="426"/>
      <c r="M10" s="426"/>
      <c r="N10" s="76"/>
      <c r="O10" s="426"/>
    </row>
    <row r="11" spans="1:15" ht="6.75" customHeight="1" thickBot="1" x14ac:dyDescent="0.25">
      <c r="A11" s="426"/>
      <c r="B11" s="63"/>
      <c r="C11" s="63"/>
      <c r="D11" s="63"/>
      <c r="E11" s="63"/>
      <c r="F11" s="426"/>
      <c r="G11" s="426"/>
      <c r="H11" s="75"/>
      <c r="I11" s="75"/>
      <c r="J11" s="426"/>
      <c r="K11" s="426"/>
      <c r="L11" s="426"/>
      <c r="M11" s="426"/>
      <c r="N11" s="76"/>
      <c r="O11" s="426"/>
    </row>
    <row r="12" spans="1:15" ht="12.75" customHeight="1" x14ac:dyDescent="0.2">
      <c r="A12" s="597" t="s">
        <v>5</v>
      </c>
      <c r="B12" s="578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593" t="s">
        <v>1084</v>
      </c>
      <c r="I12" s="663" t="s">
        <v>971</v>
      </c>
      <c r="J12" s="570" t="s">
        <v>9</v>
      </c>
      <c r="K12" s="560" t="s">
        <v>10</v>
      </c>
      <c r="L12" s="570" t="s">
        <v>792</v>
      </c>
      <c r="M12" s="560" t="s">
        <v>791</v>
      </c>
      <c r="N12" s="562" t="s">
        <v>790</v>
      </c>
      <c r="O12" s="426"/>
    </row>
    <row r="13" spans="1:15" ht="30" customHeight="1" x14ac:dyDescent="0.2">
      <c r="A13" s="598"/>
      <c r="B13" s="579"/>
      <c r="C13" s="575"/>
      <c r="D13" s="575"/>
      <c r="E13" s="575"/>
      <c r="F13" s="575"/>
      <c r="G13" s="561"/>
      <c r="H13" s="561"/>
      <c r="I13" s="664"/>
      <c r="J13" s="561"/>
      <c r="K13" s="561"/>
      <c r="L13" s="561"/>
      <c r="M13" s="561"/>
      <c r="N13" s="563"/>
      <c r="O13" s="426"/>
    </row>
    <row r="14" spans="1:15" ht="12.75" customHeight="1" x14ac:dyDescent="0.2">
      <c r="A14" s="85"/>
      <c r="B14" s="108" t="s">
        <v>802</v>
      </c>
      <c r="C14" s="53"/>
      <c r="D14" s="53"/>
      <c r="E14" s="556"/>
      <c r="F14" s="400"/>
      <c r="G14" s="552"/>
      <c r="H14" s="525"/>
      <c r="I14" s="557"/>
      <c r="J14" s="439"/>
      <c r="K14" s="439"/>
      <c r="L14" s="399"/>
      <c r="M14" s="399"/>
      <c r="N14" s="399"/>
      <c r="O14" s="426"/>
    </row>
    <row r="15" spans="1:15" ht="12.75" customHeight="1" x14ac:dyDescent="0.2">
      <c r="A15" s="85" t="s">
        <v>806</v>
      </c>
      <c r="B15" s="554" t="s">
        <v>630</v>
      </c>
      <c r="C15" s="88">
        <v>30</v>
      </c>
      <c r="D15" s="88" t="s">
        <v>13</v>
      </c>
      <c r="E15" s="50"/>
      <c r="F15" s="50"/>
      <c r="G15" s="50"/>
      <c r="H15" s="55"/>
      <c r="I15" s="50"/>
      <c r="J15" s="117"/>
      <c r="K15" s="216"/>
      <c r="L15" s="112">
        <f>J15+(J15*K15/100)</f>
        <v>0</v>
      </c>
      <c r="M15" s="112">
        <f>C15*J15</f>
        <v>0</v>
      </c>
      <c r="N15" s="112">
        <f>C15*L15</f>
        <v>0</v>
      </c>
    </row>
    <row r="16" spans="1:15" ht="12.75" customHeight="1" x14ac:dyDescent="0.2">
      <c r="A16" s="85" t="s">
        <v>828</v>
      </c>
      <c r="B16" s="554" t="s">
        <v>631</v>
      </c>
      <c r="C16" s="344">
        <v>50</v>
      </c>
      <c r="D16" s="88" t="s">
        <v>13</v>
      </c>
      <c r="E16" s="50"/>
      <c r="F16" s="50"/>
      <c r="G16" s="50"/>
      <c r="H16" s="55"/>
      <c r="I16" s="50"/>
      <c r="J16" s="117"/>
      <c r="K16" s="216"/>
      <c r="L16" s="112">
        <f t="shared" ref="L16:L50" si="0">J16+(J16*K16/100)</f>
        <v>0</v>
      </c>
      <c r="M16" s="112">
        <f t="shared" ref="M16:M49" si="1">C16*J16</f>
        <v>0</v>
      </c>
      <c r="N16" s="112">
        <f t="shared" ref="N16:N50" si="2">C16*L16</f>
        <v>0</v>
      </c>
    </row>
    <row r="17" spans="1:14" ht="12.75" customHeight="1" x14ac:dyDescent="0.2">
      <c r="A17" s="85" t="s">
        <v>723</v>
      </c>
      <c r="B17" s="554" t="s">
        <v>933</v>
      </c>
      <c r="C17" s="344">
        <v>20</v>
      </c>
      <c r="D17" s="88" t="s">
        <v>13</v>
      </c>
      <c r="E17" s="50"/>
      <c r="F17" s="50"/>
      <c r="G17" s="50"/>
      <c r="H17" s="55"/>
      <c r="I17" s="50"/>
      <c r="J17" s="117"/>
      <c r="K17" s="216"/>
      <c r="L17" s="112">
        <f t="shared" si="0"/>
        <v>0</v>
      </c>
      <c r="M17" s="112">
        <f t="shared" si="1"/>
        <v>0</v>
      </c>
      <c r="N17" s="112">
        <f t="shared" si="2"/>
        <v>0</v>
      </c>
    </row>
    <row r="18" spans="1:14" ht="12.75" customHeight="1" x14ac:dyDescent="0.2">
      <c r="A18" s="85" t="s">
        <v>835</v>
      </c>
      <c r="B18" s="554" t="s">
        <v>746</v>
      </c>
      <c r="C18" s="344">
        <v>20</v>
      </c>
      <c r="D18" s="88" t="s">
        <v>13</v>
      </c>
      <c r="E18" s="50"/>
      <c r="F18" s="50"/>
      <c r="G18" s="50"/>
      <c r="H18" s="55"/>
      <c r="I18" s="50"/>
      <c r="J18" s="117"/>
      <c r="K18" s="216"/>
      <c r="L18" s="112">
        <f t="shared" si="0"/>
        <v>0</v>
      </c>
      <c r="M18" s="112">
        <f t="shared" si="1"/>
        <v>0</v>
      </c>
      <c r="N18" s="112">
        <f t="shared" si="2"/>
        <v>0</v>
      </c>
    </row>
    <row r="19" spans="1:14" ht="12.75" customHeight="1" x14ac:dyDescent="0.2">
      <c r="A19" s="85" t="s">
        <v>690</v>
      </c>
      <c r="B19" s="554" t="s">
        <v>745</v>
      </c>
      <c r="C19" s="344">
        <v>20</v>
      </c>
      <c r="D19" s="88" t="s">
        <v>13</v>
      </c>
      <c r="E19" s="50"/>
      <c r="F19" s="50"/>
      <c r="G19" s="50"/>
      <c r="H19" s="55"/>
      <c r="I19" s="50"/>
      <c r="J19" s="117"/>
      <c r="K19" s="216"/>
      <c r="L19" s="112">
        <f t="shared" si="0"/>
        <v>0</v>
      </c>
      <c r="M19" s="112">
        <f t="shared" si="1"/>
        <v>0</v>
      </c>
      <c r="N19" s="112">
        <f t="shared" si="2"/>
        <v>0</v>
      </c>
    </row>
    <row r="20" spans="1:14" ht="12.75" customHeight="1" x14ac:dyDescent="0.2">
      <c r="A20" s="85" t="s">
        <v>696</v>
      </c>
      <c r="B20" s="554" t="s">
        <v>744</v>
      </c>
      <c r="C20" s="344">
        <v>50</v>
      </c>
      <c r="D20" s="88" t="s">
        <v>13</v>
      </c>
      <c r="E20" s="50"/>
      <c r="F20" s="50"/>
      <c r="G20" s="50"/>
      <c r="H20" s="55"/>
      <c r="I20" s="50"/>
      <c r="J20" s="117"/>
      <c r="K20" s="216"/>
      <c r="L20" s="112">
        <f t="shared" si="0"/>
        <v>0</v>
      </c>
      <c r="M20" s="112">
        <f t="shared" si="1"/>
        <v>0</v>
      </c>
      <c r="N20" s="112">
        <f t="shared" si="2"/>
        <v>0</v>
      </c>
    </row>
    <row r="21" spans="1:14" ht="12.75" customHeight="1" x14ac:dyDescent="0.2">
      <c r="A21" s="85" t="s">
        <v>673</v>
      </c>
      <c r="B21" s="554" t="s">
        <v>747</v>
      </c>
      <c r="C21" s="344">
        <v>10</v>
      </c>
      <c r="D21" s="88" t="s">
        <v>13</v>
      </c>
      <c r="E21" s="50"/>
      <c r="F21" s="50"/>
      <c r="G21" s="50"/>
      <c r="H21" s="55"/>
      <c r="I21" s="50"/>
      <c r="J21" s="117"/>
      <c r="K21" s="216"/>
      <c r="L21" s="112">
        <f t="shared" si="0"/>
        <v>0</v>
      </c>
      <c r="M21" s="112">
        <f t="shared" si="1"/>
        <v>0</v>
      </c>
      <c r="N21" s="112">
        <f t="shared" si="2"/>
        <v>0</v>
      </c>
    </row>
    <row r="22" spans="1:14" ht="12.75" customHeight="1" x14ac:dyDescent="0.2">
      <c r="A22" s="85" t="s">
        <v>731</v>
      </c>
      <c r="B22" s="554" t="s">
        <v>632</v>
      </c>
      <c r="C22" s="344">
        <v>100</v>
      </c>
      <c r="D22" s="88" t="s">
        <v>13</v>
      </c>
      <c r="E22" s="50"/>
      <c r="F22" s="50"/>
      <c r="G22" s="50"/>
      <c r="H22" s="55"/>
      <c r="I22" s="50"/>
      <c r="J22" s="117"/>
      <c r="K22" s="216"/>
      <c r="L22" s="112">
        <f t="shared" si="0"/>
        <v>0</v>
      </c>
      <c r="M22" s="112">
        <f t="shared" si="1"/>
        <v>0</v>
      </c>
      <c r="N22" s="112">
        <f t="shared" si="2"/>
        <v>0</v>
      </c>
    </row>
    <row r="23" spans="1:14" s="8" customFormat="1" ht="12.75" customHeight="1" x14ac:dyDescent="0.2">
      <c r="A23" s="85" t="s">
        <v>841</v>
      </c>
      <c r="B23" s="554" t="s">
        <v>633</v>
      </c>
      <c r="C23" s="344">
        <v>300</v>
      </c>
      <c r="D23" s="88" t="s">
        <v>13</v>
      </c>
      <c r="E23" s="50"/>
      <c r="F23" s="50"/>
      <c r="G23" s="50"/>
      <c r="H23" s="56"/>
      <c r="I23" s="50"/>
      <c r="J23" s="117"/>
      <c r="K23" s="216"/>
      <c r="L23" s="112">
        <f t="shared" si="0"/>
        <v>0</v>
      </c>
      <c r="M23" s="112">
        <f t="shared" si="1"/>
        <v>0</v>
      </c>
      <c r="N23" s="112">
        <f t="shared" si="2"/>
        <v>0</v>
      </c>
    </row>
    <row r="24" spans="1:14" ht="12.75" customHeight="1" x14ac:dyDescent="0.2">
      <c r="A24" s="85" t="s">
        <v>843</v>
      </c>
      <c r="B24" s="555" t="s">
        <v>748</v>
      </c>
      <c r="C24" s="344">
        <v>200</v>
      </c>
      <c r="D24" s="88" t="s">
        <v>13</v>
      </c>
      <c r="E24" s="50"/>
      <c r="F24" s="50"/>
      <c r="G24" s="50"/>
      <c r="H24" s="55"/>
      <c r="I24" s="50"/>
      <c r="J24" s="117"/>
      <c r="K24" s="216"/>
      <c r="L24" s="112">
        <f t="shared" si="0"/>
        <v>0</v>
      </c>
      <c r="M24" s="112">
        <f t="shared" si="1"/>
        <v>0</v>
      </c>
      <c r="N24" s="112">
        <f t="shared" si="2"/>
        <v>0</v>
      </c>
    </row>
    <row r="25" spans="1:14" ht="12.75" customHeight="1" x14ac:dyDescent="0.2">
      <c r="A25" s="85" t="s">
        <v>845</v>
      </c>
      <c r="B25" s="555" t="s">
        <v>634</v>
      </c>
      <c r="C25" s="344">
        <v>30</v>
      </c>
      <c r="D25" s="88" t="s">
        <v>13</v>
      </c>
      <c r="E25" s="50"/>
      <c r="F25" s="50"/>
      <c r="G25" s="50"/>
      <c r="H25" s="55"/>
      <c r="I25" s="50"/>
      <c r="J25" s="117"/>
      <c r="K25" s="216"/>
      <c r="L25" s="112">
        <f t="shared" si="0"/>
        <v>0</v>
      </c>
      <c r="M25" s="112">
        <f t="shared" si="1"/>
        <v>0</v>
      </c>
      <c r="N25" s="112">
        <f t="shared" si="2"/>
        <v>0</v>
      </c>
    </row>
    <row r="26" spans="1:14" ht="12.75" customHeight="1" x14ac:dyDescent="0.2">
      <c r="A26" s="85" t="s">
        <v>847</v>
      </c>
      <c r="B26" s="555" t="s">
        <v>635</v>
      </c>
      <c r="C26" s="344">
        <v>150</v>
      </c>
      <c r="D26" s="88" t="s">
        <v>13</v>
      </c>
      <c r="E26" s="50"/>
      <c r="F26" s="50"/>
      <c r="G26" s="50"/>
      <c r="H26" s="55"/>
      <c r="I26" s="50"/>
      <c r="J26" s="117"/>
      <c r="K26" s="216"/>
      <c r="L26" s="112">
        <f t="shared" si="0"/>
        <v>0</v>
      </c>
      <c r="M26" s="112">
        <f t="shared" si="1"/>
        <v>0</v>
      </c>
      <c r="N26" s="112">
        <f t="shared" si="2"/>
        <v>0</v>
      </c>
    </row>
    <row r="27" spans="1:14" ht="12.75" customHeight="1" x14ac:dyDescent="0.2">
      <c r="A27" s="85" t="s">
        <v>849</v>
      </c>
      <c r="B27" s="555" t="s">
        <v>636</v>
      </c>
      <c r="C27" s="344">
        <v>100</v>
      </c>
      <c r="D27" s="88" t="s">
        <v>13</v>
      </c>
      <c r="E27" s="50"/>
      <c r="F27" s="50"/>
      <c r="G27" s="50"/>
      <c r="H27" s="55"/>
      <c r="I27" s="50"/>
      <c r="J27" s="117"/>
      <c r="K27" s="216"/>
      <c r="L27" s="112">
        <f t="shared" si="0"/>
        <v>0</v>
      </c>
      <c r="M27" s="112">
        <f t="shared" si="1"/>
        <v>0</v>
      </c>
      <c r="N27" s="112">
        <f t="shared" si="2"/>
        <v>0</v>
      </c>
    </row>
    <row r="28" spans="1:14" s="8" customFormat="1" ht="12.75" customHeight="1" x14ac:dyDescent="0.2">
      <c r="A28" s="85" t="s">
        <v>850</v>
      </c>
      <c r="B28" s="555" t="s">
        <v>637</v>
      </c>
      <c r="C28" s="344">
        <v>5</v>
      </c>
      <c r="D28" s="88" t="s">
        <v>13</v>
      </c>
      <c r="E28" s="50"/>
      <c r="F28" s="50"/>
      <c r="G28" s="50"/>
      <c r="H28" s="56"/>
      <c r="I28" s="50"/>
      <c r="J28" s="117"/>
      <c r="K28" s="216"/>
      <c r="L28" s="112">
        <f t="shared" si="0"/>
        <v>0</v>
      </c>
      <c r="M28" s="112">
        <f t="shared" si="1"/>
        <v>0</v>
      </c>
      <c r="N28" s="112">
        <f t="shared" si="2"/>
        <v>0</v>
      </c>
    </row>
    <row r="29" spans="1:14" s="8" customFormat="1" ht="12.75" customHeight="1" x14ac:dyDescent="0.2">
      <c r="A29" s="85" t="s">
        <v>852</v>
      </c>
      <c r="B29" s="555" t="s">
        <v>638</v>
      </c>
      <c r="C29" s="344">
        <v>10</v>
      </c>
      <c r="D29" s="88" t="s">
        <v>13</v>
      </c>
      <c r="E29" s="50"/>
      <c r="F29" s="50"/>
      <c r="G29" s="50"/>
      <c r="H29" s="56"/>
      <c r="I29" s="50"/>
      <c r="J29" s="117"/>
      <c r="K29" s="216"/>
      <c r="L29" s="112">
        <f t="shared" si="0"/>
        <v>0</v>
      </c>
      <c r="M29" s="112">
        <f t="shared" si="1"/>
        <v>0</v>
      </c>
      <c r="N29" s="112">
        <f t="shared" si="2"/>
        <v>0</v>
      </c>
    </row>
    <row r="30" spans="1:14" ht="12.75" customHeight="1" x14ac:dyDescent="0.2">
      <c r="A30" s="85" t="s">
        <v>853</v>
      </c>
      <c r="B30" s="555" t="s">
        <v>639</v>
      </c>
      <c r="C30" s="344">
        <v>50</v>
      </c>
      <c r="D30" s="88" t="s">
        <v>13</v>
      </c>
      <c r="E30" s="50"/>
      <c r="F30" s="50"/>
      <c r="G30" s="50"/>
      <c r="H30" s="55"/>
      <c r="I30" s="50"/>
      <c r="J30" s="117"/>
      <c r="K30" s="216"/>
      <c r="L30" s="112">
        <f t="shared" si="0"/>
        <v>0</v>
      </c>
      <c r="M30" s="112">
        <f t="shared" si="1"/>
        <v>0</v>
      </c>
      <c r="N30" s="112">
        <f t="shared" si="2"/>
        <v>0</v>
      </c>
    </row>
    <row r="31" spans="1:14" ht="12.75" customHeight="1" x14ac:dyDescent="0.2">
      <c r="A31" s="85" t="s">
        <v>855</v>
      </c>
      <c r="B31" s="555" t="s">
        <v>749</v>
      </c>
      <c r="C31" s="344">
        <v>150</v>
      </c>
      <c r="D31" s="88" t="s">
        <v>13</v>
      </c>
      <c r="E31" s="50"/>
      <c r="F31" s="50"/>
      <c r="G31" s="50"/>
      <c r="H31" s="55"/>
      <c r="I31" s="50"/>
      <c r="J31" s="117"/>
      <c r="K31" s="216"/>
      <c r="L31" s="112">
        <f t="shared" si="0"/>
        <v>0</v>
      </c>
      <c r="M31" s="112">
        <f t="shared" si="1"/>
        <v>0</v>
      </c>
      <c r="N31" s="112">
        <f t="shared" si="2"/>
        <v>0</v>
      </c>
    </row>
    <row r="32" spans="1:14" ht="12.75" customHeight="1" x14ac:dyDescent="0.2">
      <c r="A32" s="85" t="s">
        <v>857</v>
      </c>
      <c r="B32" s="555" t="s">
        <v>640</v>
      </c>
      <c r="C32" s="344">
        <v>15</v>
      </c>
      <c r="D32" s="88" t="s">
        <v>13</v>
      </c>
      <c r="E32" s="50"/>
      <c r="F32" s="50"/>
      <c r="G32" s="50"/>
      <c r="H32" s="55"/>
      <c r="I32" s="50"/>
      <c r="J32" s="117"/>
      <c r="K32" s="216"/>
      <c r="L32" s="112">
        <f t="shared" si="0"/>
        <v>0</v>
      </c>
      <c r="M32" s="112">
        <f t="shared" si="1"/>
        <v>0</v>
      </c>
      <c r="N32" s="112">
        <f t="shared" si="2"/>
        <v>0</v>
      </c>
    </row>
    <row r="33" spans="1:14" ht="12.75" customHeight="1" x14ac:dyDescent="0.2">
      <c r="A33" s="85" t="s">
        <v>859</v>
      </c>
      <c r="B33" s="554" t="s">
        <v>641</v>
      </c>
      <c r="C33" s="345">
        <v>20</v>
      </c>
      <c r="D33" s="5" t="s">
        <v>13</v>
      </c>
      <c r="E33" s="50"/>
      <c r="F33" s="50"/>
      <c r="G33" s="50"/>
      <c r="H33" s="58"/>
      <c r="I33" s="50"/>
      <c r="J33" s="117"/>
      <c r="K33" s="216"/>
      <c r="L33" s="112">
        <f t="shared" si="0"/>
        <v>0</v>
      </c>
      <c r="M33" s="112">
        <f t="shared" si="1"/>
        <v>0</v>
      </c>
      <c r="N33" s="112">
        <f t="shared" si="2"/>
        <v>0</v>
      </c>
    </row>
    <row r="34" spans="1:14" ht="12.75" customHeight="1" x14ac:dyDescent="0.2">
      <c r="A34" s="85" t="s">
        <v>861</v>
      </c>
      <c r="B34" s="554" t="s">
        <v>642</v>
      </c>
      <c r="C34" s="345">
        <v>200</v>
      </c>
      <c r="D34" s="5" t="s">
        <v>13</v>
      </c>
      <c r="E34" s="50"/>
      <c r="F34" s="50"/>
      <c r="G34" s="50"/>
      <c r="H34" s="58"/>
      <c r="I34" s="50"/>
      <c r="J34" s="117"/>
      <c r="K34" s="216"/>
      <c r="L34" s="112">
        <f t="shared" si="0"/>
        <v>0</v>
      </c>
      <c r="M34" s="112">
        <f t="shared" si="1"/>
        <v>0</v>
      </c>
      <c r="N34" s="112">
        <f t="shared" si="2"/>
        <v>0</v>
      </c>
    </row>
    <row r="35" spans="1:14" ht="12.75" customHeight="1" x14ac:dyDescent="0.2">
      <c r="A35" s="85" t="s">
        <v>863</v>
      </c>
      <c r="B35" s="554" t="s">
        <v>1147</v>
      </c>
      <c r="C35" s="344">
        <v>500</v>
      </c>
      <c r="D35" s="88" t="s">
        <v>13</v>
      </c>
      <c r="E35" s="50"/>
      <c r="F35" s="50"/>
      <c r="G35" s="50"/>
      <c r="H35" s="55"/>
      <c r="I35" s="50"/>
      <c r="J35" s="117"/>
      <c r="K35" s="216"/>
      <c r="L35" s="112">
        <f t="shared" si="0"/>
        <v>0</v>
      </c>
      <c r="M35" s="112">
        <f t="shared" si="1"/>
        <v>0</v>
      </c>
      <c r="N35" s="112">
        <f t="shared" si="2"/>
        <v>0</v>
      </c>
    </row>
    <row r="36" spans="1:14" ht="12.75" customHeight="1" x14ac:dyDescent="0.2">
      <c r="A36" s="85" t="s">
        <v>972</v>
      </c>
      <c r="B36" s="554" t="s">
        <v>643</v>
      </c>
      <c r="C36" s="344">
        <v>10</v>
      </c>
      <c r="D36" s="88" t="s">
        <v>13</v>
      </c>
      <c r="E36" s="50"/>
      <c r="F36" s="50"/>
      <c r="G36" s="50"/>
      <c r="H36" s="55"/>
      <c r="I36" s="50"/>
      <c r="J36" s="117"/>
      <c r="K36" s="216"/>
      <c r="L36" s="112">
        <f t="shared" si="0"/>
        <v>0</v>
      </c>
      <c r="M36" s="112">
        <f t="shared" si="1"/>
        <v>0</v>
      </c>
      <c r="N36" s="112">
        <f t="shared" si="2"/>
        <v>0</v>
      </c>
    </row>
    <row r="37" spans="1:14" ht="12.75" customHeight="1" x14ac:dyDescent="0.2">
      <c r="A37" s="85" t="s">
        <v>864</v>
      </c>
      <c r="B37" s="554" t="s">
        <v>644</v>
      </c>
      <c r="C37" s="344">
        <v>20</v>
      </c>
      <c r="D37" s="88" t="s">
        <v>13</v>
      </c>
      <c r="E37" s="50"/>
      <c r="F37" s="50"/>
      <c r="G37" s="50"/>
      <c r="H37" s="59"/>
      <c r="I37" s="50"/>
      <c r="J37" s="117"/>
      <c r="K37" s="216"/>
      <c r="L37" s="112">
        <f t="shared" si="0"/>
        <v>0</v>
      </c>
      <c r="M37" s="112">
        <f t="shared" si="1"/>
        <v>0</v>
      </c>
      <c r="N37" s="112">
        <f t="shared" si="2"/>
        <v>0</v>
      </c>
    </row>
    <row r="38" spans="1:14" ht="12.75" customHeight="1" x14ac:dyDescent="0.2">
      <c r="A38" s="85" t="s">
        <v>973</v>
      </c>
      <c r="B38" s="554" t="s">
        <v>645</v>
      </c>
      <c r="C38" s="344">
        <v>50</v>
      </c>
      <c r="D38" s="88" t="s">
        <v>13</v>
      </c>
      <c r="E38" s="50"/>
      <c r="F38" s="50"/>
      <c r="G38" s="50"/>
      <c r="H38" s="59"/>
      <c r="I38" s="50"/>
      <c r="J38" s="117"/>
      <c r="K38" s="216"/>
      <c r="L38" s="112">
        <f t="shared" si="0"/>
        <v>0</v>
      </c>
      <c r="M38" s="112">
        <f t="shared" si="1"/>
        <v>0</v>
      </c>
      <c r="N38" s="112">
        <f t="shared" si="2"/>
        <v>0</v>
      </c>
    </row>
    <row r="39" spans="1:14" ht="12.75" customHeight="1" x14ac:dyDescent="0.2">
      <c r="A39" s="85" t="s">
        <v>974</v>
      </c>
      <c r="B39" s="554" t="s">
        <v>646</v>
      </c>
      <c r="C39" s="344">
        <v>150</v>
      </c>
      <c r="D39" s="88" t="s">
        <v>13</v>
      </c>
      <c r="E39" s="50"/>
      <c r="F39" s="50"/>
      <c r="G39" s="50"/>
      <c r="H39" s="59"/>
      <c r="I39" s="50"/>
      <c r="J39" s="117"/>
      <c r="K39" s="216"/>
      <c r="L39" s="112">
        <f t="shared" si="0"/>
        <v>0</v>
      </c>
      <c r="M39" s="112">
        <f t="shared" si="1"/>
        <v>0</v>
      </c>
      <c r="N39" s="112">
        <f t="shared" si="2"/>
        <v>0</v>
      </c>
    </row>
    <row r="40" spans="1:14" ht="12.75" customHeight="1" x14ac:dyDescent="0.2">
      <c r="A40" s="85" t="s">
        <v>975</v>
      </c>
      <c r="B40" s="554" t="s">
        <v>647</v>
      </c>
      <c r="C40" s="344">
        <v>150</v>
      </c>
      <c r="D40" s="88" t="s">
        <v>13</v>
      </c>
      <c r="E40" s="50"/>
      <c r="F40" s="50"/>
      <c r="G40" s="50"/>
      <c r="H40" s="55"/>
      <c r="I40" s="50"/>
      <c r="J40" s="117"/>
      <c r="K40" s="216"/>
      <c r="L40" s="112">
        <f t="shared" si="0"/>
        <v>0</v>
      </c>
      <c r="M40" s="112">
        <f t="shared" si="1"/>
        <v>0</v>
      </c>
      <c r="N40" s="112">
        <f t="shared" si="2"/>
        <v>0</v>
      </c>
    </row>
    <row r="41" spans="1:14" ht="12.75" customHeight="1" x14ac:dyDescent="0.2">
      <c r="A41" s="62" t="s">
        <v>976</v>
      </c>
      <c r="B41" s="554" t="s">
        <v>648</v>
      </c>
      <c r="C41" s="344">
        <v>5</v>
      </c>
      <c r="D41" s="88" t="s">
        <v>13</v>
      </c>
      <c r="E41" s="50"/>
      <c r="F41" s="50"/>
      <c r="G41" s="50"/>
      <c r="H41" s="55"/>
      <c r="I41" s="50"/>
      <c r="J41" s="117"/>
      <c r="K41" s="216"/>
      <c r="L41" s="112">
        <f t="shared" si="0"/>
        <v>0</v>
      </c>
      <c r="M41" s="112">
        <f t="shared" si="1"/>
        <v>0</v>
      </c>
      <c r="N41" s="112">
        <f t="shared" si="2"/>
        <v>0</v>
      </c>
    </row>
    <row r="42" spans="1:14" ht="12.75" customHeight="1" x14ac:dyDescent="0.2">
      <c r="A42" s="85" t="s">
        <v>977</v>
      </c>
      <c r="B42" s="554" t="s">
        <v>649</v>
      </c>
      <c r="C42" s="344">
        <v>150</v>
      </c>
      <c r="D42" s="88" t="s">
        <v>13</v>
      </c>
      <c r="E42" s="50"/>
      <c r="F42" s="50"/>
      <c r="G42" s="50"/>
      <c r="H42" s="55"/>
      <c r="I42" s="50"/>
      <c r="J42" s="117"/>
      <c r="K42" s="216"/>
      <c r="L42" s="112">
        <f t="shared" si="0"/>
        <v>0</v>
      </c>
      <c r="M42" s="112">
        <f t="shared" si="1"/>
        <v>0</v>
      </c>
      <c r="N42" s="112">
        <f t="shared" si="2"/>
        <v>0</v>
      </c>
    </row>
    <row r="43" spans="1:14" ht="12.75" customHeight="1" x14ac:dyDescent="0.2">
      <c r="A43" s="85" t="s">
        <v>978</v>
      </c>
      <c r="B43" s="554" t="s">
        <v>650</v>
      </c>
      <c r="C43" s="344">
        <v>20</v>
      </c>
      <c r="D43" s="88" t="s">
        <v>13</v>
      </c>
      <c r="E43" s="50"/>
      <c r="F43" s="50"/>
      <c r="G43" s="50"/>
      <c r="H43" s="55"/>
      <c r="I43" s="50"/>
      <c r="J43" s="117"/>
      <c r="K43" s="216"/>
      <c r="L43" s="112">
        <f t="shared" si="0"/>
        <v>0</v>
      </c>
      <c r="M43" s="112">
        <f t="shared" si="1"/>
        <v>0</v>
      </c>
      <c r="N43" s="112">
        <f t="shared" si="2"/>
        <v>0</v>
      </c>
    </row>
    <row r="44" spans="1:14" ht="12.75" customHeight="1" x14ac:dyDescent="0.2">
      <c r="A44" s="85" t="s">
        <v>942</v>
      </c>
      <c r="B44" s="554" t="s">
        <v>651</v>
      </c>
      <c r="C44" s="344">
        <v>5</v>
      </c>
      <c r="D44" s="88" t="s">
        <v>13</v>
      </c>
      <c r="E44" s="50"/>
      <c r="F44" s="50"/>
      <c r="G44" s="50"/>
      <c r="H44" s="55"/>
      <c r="I44" s="50"/>
      <c r="J44" s="117"/>
      <c r="K44" s="216"/>
      <c r="L44" s="112">
        <f t="shared" si="0"/>
        <v>0</v>
      </c>
      <c r="M44" s="112">
        <f t="shared" si="1"/>
        <v>0</v>
      </c>
      <c r="N44" s="112">
        <f t="shared" si="2"/>
        <v>0</v>
      </c>
    </row>
    <row r="45" spans="1:14" ht="12.75" customHeight="1" x14ac:dyDescent="0.2">
      <c r="A45" s="85" t="s">
        <v>979</v>
      </c>
      <c r="B45" s="554" t="s">
        <v>652</v>
      </c>
      <c r="C45" s="344">
        <v>10</v>
      </c>
      <c r="D45" s="88" t="s">
        <v>13</v>
      </c>
      <c r="E45" s="50"/>
      <c r="F45" s="50"/>
      <c r="G45" s="50"/>
      <c r="H45" s="55"/>
      <c r="I45" s="50"/>
      <c r="J45" s="117"/>
      <c r="K45" s="216"/>
      <c r="L45" s="112">
        <f t="shared" si="0"/>
        <v>0</v>
      </c>
      <c r="M45" s="112">
        <f t="shared" si="1"/>
        <v>0</v>
      </c>
      <c r="N45" s="112">
        <f t="shared" si="2"/>
        <v>0</v>
      </c>
    </row>
    <row r="46" spans="1:14" ht="12.75" customHeight="1" x14ac:dyDescent="0.2">
      <c r="A46" s="85" t="s">
        <v>980</v>
      </c>
      <c r="B46" s="554" t="s">
        <v>653</v>
      </c>
      <c r="C46" s="344">
        <v>5</v>
      </c>
      <c r="D46" s="88" t="s">
        <v>13</v>
      </c>
      <c r="E46" s="50"/>
      <c r="F46" s="50"/>
      <c r="G46" s="50"/>
      <c r="H46" s="55"/>
      <c r="I46" s="50"/>
      <c r="J46" s="117"/>
      <c r="K46" s="216"/>
      <c r="L46" s="112">
        <f t="shared" si="0"/>
        <v>0</v>
      </c>
      <c r="M46" s="112">
        <f t="shared" si="1"/>
        <v>0</v>
      </c>
      <c r="N46" s="112">
        <f t="shared" si="2"/>
        <v>0</v>
      </c>
    </row>
    <row r="47" spans="1:14" ht="12.75" customHeight="1" x14ac:dyDescent="0.2">
      <c r="A47" s="85" t="s">
        <v>981</v>
      </c>
      <c r="B47" s="554" t="s">
        <v>654</v>
      </c>
      <c r="C47" s="344">
        <v>300</v>
      </c>
      <c r="D47" s="88" t="s">
        <v>13</v>
      </c>
      <c r="E47" s="50"/>
      <c r="F47" s="50"/>
      <c r="G47" s="50"/>
      <c r="H47" s="55"/>
      <c r="I47" s="50"/>
      <c r="J47" s="117"/>
      <c r="K47" s="216"/>
      <c r="L47" s="112">
        <f t="shared" si="0"/>
        <v>0</v>
      </c>
      <c r="M47" s="112">
        <f t="shared" si="1"/>
        <v>0</v>
      </c>
      <c r="N47" s="112">
        <f t="shared" si="2"/>
        <v>0</v>
      </c>
    </row>
    <row r="48" spans="1:14" ht="12.75" customHeight="1" x14ac:dyDescent="0.2">
      <c r="A48" s="85" t="s">
        <v>982</v>
      </c>
      <c r="B48" s="554" t="s">
        <v>655</v>
      </c>
      <c r="C48" s="344">
        <v>5</v>
      </c>
      <c r="D48" s="88" t="s">
        <v>13</v>
      </c>
      <c r="E48" s="50"/>
      <c r="F48" s="50"/>
      <c r="G48" s="50"/>
      <c r="H48" s="55"/>
      <c r="I48" s="50"/>
      <c r="J48" s="117"/>
      <c r="K48" s="216"/>
      <c r="L48" s="112">
        <f t="shared" si="0"/>
        <v>0</v>
      </c>
      <c r="M48" s="112">
        <f t="shared" si="1"/>
        <v>0</v>
      </c>
      <c r="N48" s="112">
        <f t="shared" si="2"/>
        <v>0</v>
      </c>
    </row>
    <row r="49" spans="1:15" ht="12.75" customHeight="1" x14ac:dyDescent="0.2">
      <c r="A49" s="85" t="s">
        <v>983</v>
      </c>
      <c r="B49" s="554" t="s">
        <v>750</v>
      </c>
      <c r="C49" s="344">
        <v>0</v>
      </c>
      <c r="D49" s="88" t="s">
        <v>13</v>
      </c>
      <c r="E49" s="50"/>
      <c r="F49" s="50"/>
      <c r="G49" s="50"/>
      <c r="H49" s="55"/>
      <c r="I49" s="50"/>
      <c r="J49" s="117"/>
      <c r="K49" s="216"/>
      <c r="L49" s="112">
        <f t="shared" si="0"/>
        <v>0</v>
      </c>
      <c r="M49" s="112">
        <f t="shared" si="1"/>
        <v>0</v>
      </c>
      <c r="N49" s="112">
        <f t="shared" si="2"/>
        <v>0</v>
      </c>
    </row>
    <row r="50" spans="1:15" ht="12.75" customHeight="1" x14ac:dyDescent="0.2">
      <c r="A50" s="85" t="s">
        <v>984</v>
      </c>
      <c r="B50" s="554" t="s">
        <v>751</v>
      </c>
      <c r="C50" s="344">
        <v>0</v>
      </c>
      <c r="D50" s="88" t="s">
        <v>13</v>
      </c>
      <c r="E50" s="50"/>
      <c r="F50" s="50"/>
      <c r="G50" s="50"/>
      <c r="H50" s="55"/>
      <c r="I50" s="50"/>
      <c r="J50" s="117"/>
      <c r="K50" s="216"/>
      <c r="L50" s="112">
        <f t="shared" si="0"/>
        <v>0</v>
      </c>
      <c r="M50" s="112">
        <f>C50*J50</f>
        <v>0</v>
      </c>
      <c r="N50" s="112">
        <f t="shared" si="2"/>
        <v>0</v>
      </c>
    </row>
    <row r="51" spans="1:15" x14ac:dyDescent="0.2">
      <c r="A51" s="120"/>
      <c r="B51" s="128" t="s">
        <v>29</v>
      </c>
      <c r="C51" s="122"/>
      <c r="D51" s="123"/>
      <c r="E51" s="128"/>
      <c r="F51" s="120"/>
      <c r="G51" s="120"/>
      <c r="H51" s="123"/>
      <c r="I51" s="123"/>
      <c r="J51" s="125"/>
      <c r="K51" s="125"/>
      <c r="L51" s="125"/>
      <c r="M51" s="126">
        <f>SUM(M15:M50)</f>
        <v>0</v>
      </c>
      <c r="N51" s="126">
        <f>SUM(N15:N50)</f>
        <v>0</v>
      </c>
    </row>
    <row r="52" spans="1:15" x14ac:dyDescent="0.2">
      <c r="B52" s="95"/>
      <c r="C52" s="95"/>
      <c r="D52" s="95"/>
      <c r="E52" s="95"/>
      <c r="F52" s="96"/>
    </row>
    <row r="53" spans="1:15" x14ac:dyDescent="0.2">
      <c r="B53" s="426"/>
      <c r="C53" s="426"/>
      <c r="D53" s="426"/>
      <c r="E53" s="426"/>
      <c r="F53" s="426"/>
    </row>
    <row r="54" spans="1:15" x14ac:dyDescent="0.2">
      <c r="B54" s="427" t="s">
        <v>970</v>
      </c>
      <c r="C54" s="152"/>
      <c r="D54" s="152"/>
      <c r="E54" s="153"/>
      <c r="F54" s="153"/>
      <c r="G54" s="428"/>
      <c r="H54" s="154"/>
      <c r="I54" s="154"/>
      <c r="J54" s="148"/>
      <c r="K54" s="149"/>
      <c r="L54" s="149"/>
      <c r="M54" s="148" t="s">
        <v>30</v>
      </c>
      <c r="N54" s="154"/>
      <c r="O54" s="98"/>
    </row>
    <row r="55" spans="1:15" x14ac:dyDescent="0.2">
      <c r="B55" s="152"/>
      <c r="C55" s="152"/>
      <c r="D55" s="444"/>
      <c r="E55" s="153"/>
      <c r="F55" s="146"/>
      <c r="G55" s="429"/>
      <c r="H55" s="154"/>
      <c r="I55" s="154"/>
      <c r="J55" s="148"/>
      <c r="K55" s="149"/>
      <c r="L55" s="149"/>
      <c r="M55" s="153"/>
      <c r="N55" s="154"/>
      <c r="O55" s="98"/>
    </row>
    <row r="56" spans="1:15" x14ac:dyDescent="0.2">
      <c r="B56" s="152"/>
      <c r="C56" s="152"/>
      <c r="D56" s="152"/>
      <c r="E56" s="153"/>
      <c r="F56" s="146"/>
      <c r="G56" s="429"/>
      <c r="H56" s="154"/>
      <c r="I56" s="154"/>
      <c r="J56" s="148"/>
      <c r="K56" s="149"/>
      <c r="L56" s="149"/>
      <c r="M56" s="148" t="s">
        <v>31</v>
      </c>
      <c r="N56" s="147"/>
      <c r="O56" s="65"/>
    </row>
    <row r="58" spans="1:15" ht="16.5" thickBot="1" x14ac:dyDescent="0.3">
      <c r="B58" s="131"/>
      <c r="C58" s="91"/>
      <c r="D58" s="91"/>
      <c r="E58" s="68"/>
      <c r="F58" s="68"/>
      <c r="G58" s="68"/>
      <c r="H58" s="67"/>
      <c r="I58" s="67"/>
      <c r="J58" s="90"/>
      <c r="K58" s="67"/>
      <c r="L58" s="68"/>
      <c r="M58" s="8"/>
      <c r="N58" s="8"/>
    </row>
    <row r="59" spans="1:15" ht="13.5" customHeight="1" x14ac:dyDescent="0.2">
      <c r="A59" s="68"/>
      <c r="B59" s="382" t="s">
        <v>449</v>
      </c>
      <c r="C59" s="393"/>
      <c r="D59" s="393"/>
      <c r="E59" s="394"/>
      <c r="F59" s="394"/>
      <c r="G59" s="394"/>
      <c r="H59" s="395"/>
      <c r="I59" s="395"/>
      <c r="J59" s="395"/>
      <c r="K59" s="394"/>
      <c r="L59" s="271"/>
      <c r="M59" s="68"/>
      <c r="N59" s="68"/>
    </row>
    <row r="60" spans="1:15" s="8" customFormat="1" ht="13.5" customHeight="1" x14ac:dyDescent="0.2">
      <c r="A60" s="68"/>
      <c r="B60" s="387" t="s">
        <v>890</v>
      </c>
      <c r="C60" s="388"/>
      <c r="D60" s="389"/>
      <c r="E60" s="389"/>
      <c r="F60" s="389"/>
      <c r="G60" s="389"/>
      <c r="H60" s="390"/>
      <c r="I60" s="390"/>
      <c r="J60" s="389"/>
      <c r="K60" s="264"/>
      <c r="L60" s="273"/>
    </row>
    <row r="61" spans="1:15" s="8" customFormat="1" ht="12.75" customHeight="1" x14ac:dyDescent="0.2">
      <c r="A61" s="68"/>
      <c r="B61" s="422" t="s">
        <v>1057</v>
      </c>
      <c r="C61" s="423"/>
      <c r="D61" s="424"/>
      <c r="E61" s="424"/>
      <c r="F61" s="389"/>
      <c r="G61" s="389"/>
      <c r="H61" s="390"/>
      <c r="I61" s="390"/>
      <c r="J61" s="389"/>
      <c r="K61" s="264"/>
      <c r="L61" s="273"/>
    </row>
    <row r="62" spans="1:15" ht="36" customHeight="1" x14ac:dyDescent="0.2">
      <c r="A62" s="68"/>
      <c r="B62" s="571" t="s">
        <v>1161</v>
      </c>
      <c r="C62" s="586"/>
      <c r="D62" s="586"/>
      <c r="E62" s="586"/>
      <c r="F62" s="586"/>
      <c r="G62" s="586"/>
      <c r="H62" s="586"/>
      <c r="I62" s="586"/>
      <c r="J62" s="586"/>
      <c r="K62" s="586"/>
      <c r="L62" s="587"/>
      <c r="M62" s="68"/>
      <c r="N62" s="68"/>
    </row>
    <row r="63" spans="1:15" ht="39" customHeight="1" x14ac:dyDescent="0.2">
      <c r="A63" s="68"/>
      <c r="B63" s="571" t="s">
        <v>888</v>
      </c>
      <c r="C63" s="586"/>
      <c r="D63" s="586"/>
      <c r="E63" s="586"/>
      <c r="F63" s="586"/>
      <c r="G63" s="586"/>
      <c r="H63" s="586"/>
      <c r="I63" s="586"/>
      <c r="J63" s="586"/>
      <c r="K63" s="586"/>
      <c r="L63" s="587"/>
      <c r="M63" s="68"/>
      <c r="N63" s="68"/>
    </row>
    <row r="64" spans="1:15" ht="29.25" customHeight="1" thickBot="1" x14ac:dyDescent="0.25">
      <c r="A64" s="68"/>
      <c r="B64" s="599" t="s">
        <v>1139</v>
      </c>
      <c r="C64" s="600"/>
      <c r="D64" s="600"/>
      <c r="E64" s="590"/>
      <c r="F64" s="590"/>
      <c r="G64" s="590"/>
      <c r="H64" s="590"/>
      <c r="I64" s="590"/>
      <c r="J64" s="590"/>
      <c r="K64" s="591"/>
      <c r="L64" s="592"/>
      <c r="M64" s="68"/>
      <c r="N64" s="68"/>
    </row>
  </sheetData>
  <sheetProtection algorithmName="SHA-512" hashValue="CwdN9lZ/t5JVRJAXNrICoVEMr70iJ1zKyUbpDwMc6y5AtbjjXIdJEXd/BsGvZnnRbK4hsUFUyPfeQAhvNttmEQ==" saltValue="qE8cf3IVXXJk1UpEgHNjWw==" spinCount="100000" sheet="1" formatCells="0" formatColumns="0"/>
  <protectedRanges>
    <protectedRange password="CC67" sqref="F14:G14 E15:G50 I15:I50" name="Obseg1_1_1_1_1_1_1_2"/>
    <protectedRange password="CC67" sqref="F52:F53" name="Obseg1_2_1_1_1_1_2"/>
    <protectedRange password="CC67" sqref="F51:G51" name="Obseg1_1_2"/>
    <protectedRange password="CC67" sqref="J15:J50" name="Obseg1_1_1_1_5_3_4_3_1_7_2_6_3_2_1_1_4_1_2"/>
    <protectedRange password="CC67" sqref="M55 E54:E56 F54" name="Obseg1_2_1_1_1"/>
  </protectedRanges>
  <mergeCells count="21">
    <mergeCell ref="C2:D2"/>
    <mergeCell ref="C3:D3"/>
    <mergeCell ref="C4:D4"/>
    <mergeCell ref="C5:D5"/>
    <mergeCell ref="B62:L62"/>
    <mergeCell ref="B63:L63"/>
    <mergeCell ref="B64:L64"/>
    <mergeCell ref="N12:N13"/>
    <mergeCell ref="M12:M13"/>
    <mergeCell ref="B12:B13"/>
    <mergeCell ref="C12:C13"/>
    <mergeCell ref="D12:D13"/>
    <mergeCell ref="E12:E13"/>
    <mergeCell ref="F12:F13"/>
    <mergeCell ref="H12:H13"/>
    <mergeCell ref="A12:A13"/>
    <mergeCell ref="G12:G13"/>
    <mergeCell ref="J12:J13"/>
    <mergeCell ref="K12:K13"/>
    <mergeCell ref="L12:L13"/>
    <mergeCell ref="I12:I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P28" sqref="P28"/>
    </sheetView>
  </sheetViews>
  <sheetFormatPr defaultColWidth="9.140625" defaultRowHeight="12.75" x14ac:dyDescent="0.2"/>
  <cols>
    <col min="1" max="1" width="5" style="62" customWidth="1"/>
    <col min="2" max="2" width="34.7109375" style="259" customWidth="1"/>
    <col min="3" max="3" width="11.85546875" style="259" customWidth="1"/>
    <col min="4" max="4" width="3.140625" style="259" customWidth="1"/>
    <col min="5" max="5" width="15.85546875" style="259" bestFit="1" customWidth="1"/>
    <col min="6" max="6" width="14.5703125" style="62" customWidth="1"/>
    <col min="7" max="7" width="12.42578125" style="62" bestFit="1" customWidth="1"/>
    <col min="8" max="9" width="9.140625" style="64"/>
    <col min="10" max="10" width="13.42578125" style="67" customWidth="1"/>
    <col min="11" max="11" width="7.28515625" style="48" customWidth="1"/>
    <col min="12" max="12" width="11.28515625" style="48" customWidth="1"/>
    <col min="13" max="13" width="11.140625" style="48" customWidth="1"/>
    <col min="14" max="14" width="14" style="67" customWidth="1"/>
    <col min="15" max="15" width="9.140625" style="68"/>
    <col min="16" max="16" width="12.85546875" style="68" bestFit="1" customWidth="1"/>
    <col min="17" max="16384" width="9.140625" style="68"/>
  </cols>
  <sheetData>
    <row r="1" spans="1:15" ht="12.75" customHeight="1" thickBot="1" x14ac:dyDescent="0.25">
      <c r="B1" s="62"/>
      <c r="C1" s="63" t="s">
        <v>0</v>
      </c>
      <c r="D1" s="63"/>
      <c r="E1" s="62"/>
      <c r="G1" s="65"/>
      <c r="J1" s="66" t="s">
        <v>1</v>
      </c>
      <c r="K1" s="67"/>
      <c r="L1" s="64"/>
      <c r="M1" s="68"/>
      <c r="N1" s="68"/>
      <c r="O1" s="67"/>
    </row>
    <row r="2" spans="1:15" ht="12.75" customHeight="1" thickBot="1" x14ac:dyDescent="0.25">
      <c r="B2" s="418" t="s">
        <v>1059</v>
      </c>
      <c r="C2" s="558"/>
      <c r="D2" s="559"/>
      <c r="E2" s="62"/>
      <c r="G2" s="65"/>
      <c r="J2" s="66" t="s">
        <v>803</v>
      </c>
      <c r="K2" s="67"/>
      <c r="L2" s="64"/>
      <c r="M2" s="68"/>
      <c r="N2" s="277" t="s">
        <v>1063</v>
      </c>
      <c r="O2" s="67"/>
    </row>
    <row r="3" spans="1:15" ht="12.75" customHeight="1" x14ac:dyDescent="0.2">
      <c r="B3" s="418" t="s">
        <v>1060</v>
      </c>
      <c r="C3" s="558"/>
      <c r="D3" s="559"/>
      <c r="E3" s="62"/>
      <c r="G3" s="65"/>
      <c r="J3" s="67" t="s">
        <v>804</v>
      </c>
      <c r="K3" s="67"/>
      <c r="L3" s="64"/>
      <c r="M3" s="68"/>
      <c r="N3" s="68"/>
      <c r="O3" s="67"/>
    </row>
    <row r="4" spans="1:15" ht="12.75" customHeight="1" x14ac:dyDescent="0.2">
      <c r="B4" s="418" t="s">
        <v>1061</v>
      </c>
      <c r="C4" s="558"/>
      <c r="D4" s="559"/>
      <c r="E4" s="62"/>
      <c r="G4" s="65"/>
      <c r="J4" s="69" t="s">
        <v>3</v>
      </c>
      <c r="K4" s="67"/>
      <c r="L4" s="64"/>
      <c r="M4" s="68"/>
      <c r="N4" s="68"/>
      <c r="O4" s="67"/>
    </row>
    <row r="5" spans="1:15" ht="12.75" customHeight="1" x14ac:dyDescent="0.2">
      <c r="B5" s="418" t="s">
        <v>1062</v>
      </c>
      <c r="C5" s="558"/>
      <c r="D5" s="559"/>
      <c r="E5" s="62"/>
      <c r="G5" s="65"/>
      <c r="J5" s="69" t="s">
        <v>4</v>
      </c>
      <c r="K5" s="67"/>
      <c r="L5" s="64"/>
      <c r="M5" s="68"/>
      <c r="N5" s="68"/>
      <c r="O5" s="67"/>
    </row>
    <row r="6" spans="1:15" ht="12.75" customHeight="1" x14ac:dyDescent="0.2">
      <c r="E6" s="62"/>
      <c r="G6" s="65"/>
      <c r="J6" s="69" t="s">
        <v>286</v>
      </c>
      <c r="K6" s="67"/>
      <c r="M6" s="68"/>
      <c r="N6" s="68"/>
      <c r="O6" s="67"/>
    </row>
    <row r="7" spans="1:15" ht="12.75" customHeight="1" x14ac:dyDescent="0.2">
      <c r="G7" s="68"/>
      <c r="H7" s="68"/>
      <c r="I7" s="68"/>
      <c r="J7" s="69"/>
      <c r="K7" s="64"/>
      <c r="L7" s="67"/>
      <c r="N7" s="426"/>
      <c r="O7" s="426"/>
    </row>
    <row r="8" spans="1:15" ht="12.75" customHeight="1" x14ac:dyDescent="0.2">
      <c r="B8" s="70" t="s">
        <v>548</v>
      </c>
      <c r="C8" s="70"/>
      <c r="D8" s="70"/>
      <c r="E8" s="70"/>
      <c r="F8" s="71"/>
      <c r="G8" s="71"/>
      <c r="H8" s="72"/>
      <c r="I8" s="72"/>
      <c r="J8" s="69"/>
      <c r="K8" s="73"/>
      <c r="L8" s="73"/>
      <c r="M8" s="73"/>
      <c r="N8" s="74"/>
      <c r="O8" s="426"/>
    </row>
    <row r="9" spans="1:15" ht="12.75" customHeight="1" x14ac:dyDescent="0.2">
      <c r="B9" s="70" t="s">
        <v>794</v>
      </c>
      <c r="C9" s="70"/>
      <c r="D9" s="70"/>
      <c r="E9" s="70"/>
      <c r="H9" s="75"/>
      <c r="I9" s="75"/>
      <c r="N9" s="76"/>
      <c r="O9" s="426"/>
    </row>
    <row r="10" spans="1:15" ht="12.75" customHeight="1" x14ac:dyDescent="0.2">
      <c r="A10" s="426"/>
      <c r="B10" s="52" t="s">
        <v>1089</v>
      </c>
      <c r="C10" s="52"/>
      <c r="D10" s="52"/>
      <c r="E10" s="52"/>
      <c r="F10" s="426"/>
      <c r="G10" s="426"/>
      <c r="H10" s="75"/>
      <c r="I10" s="75"/>
      <c r="J10" s="426"/>
      <c r="K10" s="426"/>
      <c r="L10" s="426"/>
      <c r="M10" s="426"/>
      <c r="N10" s="76"/>
      <c r="O10" s="426"/>
    </row>
    <row r="11" spans="1:15" ht="12.75" customHeight="1" thickBot="1" x14ac:dyDescent="0.25">
      <c r="A11" s="426"/>
      <c r="B11" s="63"/>
      <c r="C11" s="63"/>
      <c r="D11" s="63"/>
      <c r="E11" s="63"/>
      <c r="F11" s="426"/>
      <c r="G11" s="426"/>
      <c r="H11" s="75"/>
      <c r="I11" s="75"/>
      <c r="J11" s="426"/>
      <c r="K11" s="426"/>
      <c r="L11" s="426"/>
      <c r="M11" s="426"/>
      <c r="N11" s="76"/>
      <c r="O11" s="426"/>
    </row>
    <row r="12" spans="1:15" ht="12.75" customHeight="1" x14ac:dyDescent="0.2">
      <c r="A12" s="597" t="s">
        <v>5</v>
      </c>
      <c r="B12" s="578" t="s">
        <v>788</v>
      </c>
      <c r="C12" s="580" t="s">
        <v>7</v>
      </c>
      <c r="D12" s="574" t="s">
        <v>6</v>
      </c>
      <c r="E12" s="574" t="s">
        <v>787</v>
      </c>
      <c r="F12" s="574" t="s">
        <v>789</v>
      </c>
      <c r="G12" s="569" t="s">
        <v>793</v>
      </c>
      <c r="H12" s="593" t="s">
        <v>1084</v>
      </c>
      <c r="I12" s="663" t="s">
        <v>971</v>
      </c>
      <c r="J12" s="570" t="s">
        <v>9</v>
      </c>
      <c r="K12" s="560" t="s">
        <v>10</v>
      </c>
      <c r="L12" s="570" t="s">
        <v>792</v>
      </c>
      <c r="M12" s="560" t="s">
        <v>791</v>
      </c>
      <c r="N12" s="562" t="s">
        <v>790</v>
      </c>
      <c r="O12" s="426"/>
    </row>
    <row r="13" spans="1:15" ht="27" customHeight="1" x14ac:dyDescent="0.2">
      <c r="A13" s="598"/>
      <c r="B13" s="579"/>
      <c r="C13" s="575"/>
      <c r="D13" s="575"/>
      <c r="E13" s="575"/>
      <c r="F13" s="575"/>
      <c r="G13" s="561"/>
      <c r="H13" s="561"/>
      <c r="I13" s="664"/>
      <c r="J13" s="561"/>
      <c r="K13" s="561"/>
      <c r="L13" s="561"/>
      <c r="M13" s="561"/>
      <c r="N13" s="563"/>
      <c r="O13" s="426"/>
    </row>
    <row r="14" spans="1:15" ht="12.75" customHeight="1" x14ac:dyDescent="0.2">
      <c r="A14" s="85"/>
      <c r="B14" s="108" t="s">
        <v>287</v>
      </c>
      <c r="C14" s="53"/>
      <c r="D14" s="53"/>
      <c r="E14" s="551"/>
      <c r="F14" s="419"/>
      <c r="G14" s="553"/>
      <c r="H14" s="525"/>
      <c r="I14" s="525"/>
      <c r="J14" s="399"/>
      <c r="K14" s="399"/>
      <c r="L14" s="399"/>
      <c r="M14" s="399"/>
      <c r="N14" s="399"/>
      <c r="O14" s="426"/>
    </row>
    <row r="15" spans="1:15" ht="12.75" customHeight="1" x14ac:dyDescent="0.2">
      <c r="A15" s="85" t="s">
        <v>806</v>
      </c>
      <c r="B15" s="554" t="s">
        <v>656</v>
      </c>
      <c r="C15" s="88">
        <v>500</v>
      </c>
      <c r="D15" s="88" t="s">
        <v>13</v>
      </c>
      <c r="E15" s="50"/>
      <c r="F15" s="50"/>
      <c r="G15" s="50"/>
      <c r="H15" s="55"/>
      <c r="I15" s="50"/>
      <c r="J15" s="117"/>
      <c r="K15" s="214"/>
      <c r="L15" s="112">
        <f>J15+(J15*K15/100)</f>
        <v>0</v>
      </c>
      <c r="M15" s="112">
        <f>C15*J15</f>
        <v>0</v>
      </c>
      <c r="N15" s="112">
        <f>C15*L15</f>
        <v>0</v>
      </c>
    </row>
    <row r="16" spans="1:15" ht="12.75" customHeight="1" x14ac:dyDescent="0.2">
      <c r="A16" s="85" t="s">
        <v>828</v>
      </c>
      <c r="B16" s="554" t="s">
        <v>657</v>
      </c>
      <c r="C16" s="344">
        <v>0</v>
      </c>
      <c r="D16" s="88" t="s">
        <v>13</v>
      </c>
      <c r="E16" s="50"/>
      <c r="F16" s="50"/>
      <c r="G16" s="50"/>
      <c r="H16" s="55"/>
      <c r="I16" s="50"/>
      <c r="J16" s="117"/>
      <c r="K16" s="215"/>
      <c r="L16" s="112">
        <f t="shared" ref="L16:L17" si="0">J16+(J16*K16/100)</f>
        <v>0</v>
      </c>
      <c r="M16" s="112">
        <f t="shared" ref="M16:M17" si="1">C16*J16</f>
        <v>0</v>
      </c>
      <c r="N16" s="112">
        <f t="shared" ref="N16:N17" si="2">C16*L16</f>
        <v>0</v>
      </c>
    </row>
    <row r="17" spans="1:15" ht="12.75" customHeight="1" x14ac:dyDescent="0.2">
      <c r="A17" s="85" t="s">
        <v>723</v>
      </c>
      <c r="B17" s="554" t="s">
        <v>658</v>
      </c>
      <c r="C17" s="344">
        <v>0</v>
      </c>
      <c r="D17" s="88" t="s">
        <v>13</v>
      </c>
      <c r="E17" s="50"/>
      <c r="F17" s="50"/>
      <c r="G17" s="50"/>
      <c r="H17" s="55"/>
      <c r="I17" s="50"/>
      <c r="J17" s="117"/>
      <c r="K17" s="215"/>
      <c r="L17" s="112">
        <f t="shared" si="0"/>
        <v>0</v>
      </c>
      <c r="M17" s="112">
        <f t="shared" si="1"/>
        <v>0</v>
      </c>
      <c r="N17" s="112">
        <f t="shared" si="2"/>
        <v>0</v>
      </c>
    </row>
    <row r="18" spans="1:15" x14ac:dyDescent="0.2">
      <c r="A18" s="120"/>
      <c r="B18" s="128" t="s">
        <v>29</v>
      </c>
      <c r="C18" s="128"/>
      <c r="D18" s="123"/>
      <c r="E18" s="128"/>
      <c r="F18" s="120"/>
      <c r="G18" s="120"/>
      <c r="H18" s="123"/>
      <c r="I18" s="123"/>
      <c r="J18" s="125"/>
      <c r="K18" s="125"/>
      <c r="L18" s="125"/>
      <c r="M18" s="126">
        <f>SUM(M15:M17)</f>
        <v>0</v>
      </c>
      <c r="N18" s="126">
        <f>SUM(N15:N17)</f>
        <v>0</v>
      </c>
    </row>
    <row r="19" spans="1:15" x14ac:dyDescent="0.2">
      <c r="B19" s="95"/>
      <c r="C19" s="95"/>
      <c r="D19" s="95"/>
      <c r="E19" s="95"/>
      <c r="F19" s="96"/>
    </row>
    <row r="20" spans="1:15" x14ac:dyDescent="0.2">
      <c r="B20" s="426"/>
      <c r="C20" s="426"/>
      <c r="D20" s="426"/>
      <c r="E20" s="426"/>
      <c r="F20" s="426"/>
    </row>
    <row r="21" spans="1:15" x14ac:dyDescent="0.2">
      <c r="B21" s="427" t="s">
        <v>970</v>
      </c>
      <c r="C21" s="152"/>
      <c r="D21" s="152"/>
      <c r="E21" s="153"/>
      <c r="F21" s="153"/>
      <c r="G21" s="428"/>
      <c r="H21" s="154"/>
      <c r="I21" s="154"/>
      <c r="J21" s="148"/>
      <c r="K21" s="149"/>
      <c r="L21" s="149"/>
      <c r="M21" s="148" t="s">
        <v>30</v>
      </c>
      <c r="N21" s="154"/>
      <c r="O21" s="98"/>
    </row>
    <row r="22" spans="1:15" x14ac:dyDescent="0.2">
      <c r="B22" s="152"/>
      <c r="C22" s="152"/>
      <c r="D22" s="444"/>
      <c r="E22" s="153"/>
      <c r="F22" s="146"/>
      <c r="G22" s="429"/>
      <c r="H22" s="154"/>
      <c r="I22" s="154"/>
      <c r="J22" s="148"/>
      <c r="K22" s="149"/>
      <c r="L22" s="149"/>
      <c r="M22" s="153"/>
      <c r="N22" s="154"/>
      <c r="O22" s="98"/>
    </row>
    <row r="23" spans="1:15" x14ac:dyDescent="0.2">
      <c r="B23" s="152"/>
      <c r="C23" s="152"/>
      <c r="D23" s="152"/>
      <c r="E23" s="153"/>
      <c r="F23" s="146"/>
      <c r="G23" s="429"/>
      <c r="H23" s="154"/>
      <c r="I23" s="154"/>
      <c r="J23" s="148"/>
      <c r="K23" s="149"/>
      <c r="L23" s="149"/>
      <c r="M23" s="148" t="s">
        <v>31</v>
      </c>
      <c r="N23" s="147"/>
      <c r="O23" s="65"/>
    </row>
    <row r="24" spans="1:15" x14ac:dyDescent="0.2">
      <c r="B24" s="150"/>
      <c r="C24" s="150"/>
      <c r="D24" s="150"/>
      <c r="E24" s="150"/>
      <c r="F24" s="146"/>
      <c r="G24" s="146"/>
      <c r="H24" s="147"/>
      <c r="I24" s="147"/>
      <c r="J24" s="148"/>
      <c r="K24" s="149"/>
      <c r="L24" s="149"/>
      <c r="M24" s="149"/>
      <c r="N24" s="148"/>
    </row>
    <row r="25" spans="1:15" ht="16.5" thickBot="1" x14ac:dyDescent="0.3">
      <c r="B25" s="131"/>
      <c r="C25" s="91"/>
      <c r="D25" s="91"/>
      <c r="E25" s="68"/>
      <c r="F25" s="68"/>
      <c r="G25" s="68"/>
      <c r="H25" s="67"/>
      <c r="I25" s="67"/>
      <c r="J25" s="90"/>
      <c r="K25" s="67"/>
      <c r="L25" s="68"/>
      <c r="M25" s="8"/>
      <c r="N25" s="8"/>
    </row>
    <row r="26" spans="1:15" ht="13.5" customHeight="1" x14ac:dyDescent="0.2">
      <c r="A26" s="68"/>
      <c r="B26" s="382" t="s">
        <v>449</v>
      </c>
      <c r="C26" s="393"/>
      <c r="D26" s="393"/>
      <c r="E26" s="394"/>
      <c r="F26" s="394"/>
      <c r="G26" s="394"/>
      <c r="H26" s="395"/>
      <c r="I26" s="395"/>
      <c r="J26" s="395"/>
      <c r="K26" s="394"/>
      <c r="L26" s="271"/>
      <c r="M26" s="68"/>
      <c r="N26" s="68"/>
    </row>
    <row r="27" spans="1:15" s="8" customFormat="1" ht="13.5" customHeight="1" x14ac:dyDescent="0.2">
      <c r="A27" s="68"/>
      <c r="B27" s="387" t="s">
        <v>890</v>
      </c>
      <c r="C27" s="388"/>
      <c r="D27" s="389"/>
      <c r="E27" s="389"/>
      <c r="F27" s="389"/>
      <c r="G27" s="389"/>
      <c r="H27" s="390"/>
      <c r="I27" s="390"/>
      <c r="J27" s="389"/>
      <c r="K27" s="264"/>
      <c r="L27" s="273"/>
    </row>
    <row r="28" spans="1:15" s="8" customFormat="1" ht="12.75" customHeight="1" x14ac:dyDescent="0.2">
      <c r="A28" s="68"/>
      <c r="B28" s="422" t="s">
        <v>1057</v>
      </c>
      <c r="C28" s="423"/>
      <c r="D28" s="424"/>
      <c r="E28" s="424"/>
      <c r="F28" s="389"/>
      <c r="G28" s="389"/>
      <c r="H28" s="390"/>
      <c r="I28" s="390"/>
      <c r="J28" s="389"/>
      <c r="K28" s="264"/>
      <c r="L28" s="273"/>
    </row>
    <row r="29" spans="1:15" ht="36" customHeight="1" x14ac:dyDescent="0.2">
      <c r="A29" s="68"/>
      <c r="B29" s="571" t="s">
        <v>1161</v>
      </c>
      <c r="C29" s="586"/>
      <c r="D29" s="586"/>
      <c r="E29" s="586"/>
      <c r="F29" s="586"/>
      <c r="G29" s="586"/>
      <c r="H29" s="586"/>
      <c r="I29" s="586"/>
      <c r="J29" s="586"/>
      <c r="K29" s="586"/>
      <c r="L29" s="587"/>
      <c r="M29" s="68"/>
      <c r="N29" s="68"/>
    </row>
    <row r="30" spans="1:15" ht="39" customHeight="1" x14ac:dyDescent="0.2">
      <c r="A30" s="68"/>
      <c r="B30" s="571" t="s">
        <v>888</v>
      </c>
      <c r="C30" s="586"/>
      <c r="D30" s="586"/>
      <c r="E30" s="586"/>
      <c r="F30" s="586"/>
      <c r="G30" s="586"/>
      <c r="H30" s="586"/>
      <c r="I30" s="586"/>
      <c r="J30" s="586"/>
      <c r="K30" s="586"/>
      <c r="L30" s="587"/>
      <c r="M30" s="68"/>
      <c r="N30" s="68"/>
    </row>
    <row r="31" spans="1:15" ht="29.25" customHeight="1" thickBot="1" x14ac:dyDescent="0.25">
      <c r="A31" s="68"/>
      <c r="B31" s="599" t="s">
        <v>1139</v>
      </c>
      <c r="C31" s="600"/>
      <c r="D31" s="600"/>
      <c r="E31" s="590"/>
      <c r="F31" s="590"/>
      <c r="G31" s="590"/>
      <c r="H31" s="590"/>
      <c r="I31" s="590"/>
      <c r="J31" s="590"/>
      <c r="K31" s="591"/>
      <c r="L31" s="592"/>
      <c r="M31" s="68"/>
      <c r="N31" s="68"/>
    </row>
    <row r="36" spans="16:16" x14ac:dyDescent="0.2">
      <c r="P36" s="132"/>
    </row>
    <row r="37" spans="16:16" x14ac:dyDescent="0.2">
      <c r="P37" s="133"/>
    </row>
  </sheetData>
  <sheetProtection algorithmName="SHA-512" hashValue="kw7U7aSmjXRXwxkhfJQwx/IN9bSutxwz39wu+/XeFJFeZ3oGmy7df15gqdCvmeBFPSswkxLcv+fB8LHqt3xKHw==" saltValue="BKJF4jMeKotfIWxDAaqjCw==" spinCount="100000" sheet="1" formatCells="0" formatColumns="0"/>
  <protectedRanges>
    <protectedRange password="CC67" sqref="F14:G14 E15:G17 I15:I17" name="Obseg1_1_1_1_1_1_1_1"/>
    <protectedRange password="CC67" sqref="F19:F20" name="Obseg1_2_1_1_1_1_1"/>
    <protectedRange password="CC67" sqref="F18:G18" name="Obseg1_1_1"/>
    <protectedRange password="CC67" sqref="J15:J17" name="Obseg1_1_1_1_5_3_4_3_1_7_2_6_3_2_1_1_4_1"/>
    <protectedRange password="CC67" sqref="M22 E21:E23 F21" name="Obseg1_2_1_1_1_2"/>
  </protectedRanges>
  <mergeCells count="21">
    <mergeCell ref="C2:D2"/>
    <mergeCell ref="C3:D3"/>
    <mergeCell ref="C4:D4"/>
    <mergeCell ref="C5:D5"/>
    <mergeCell ref="B29:L29"/>
    <mergeCell ref="B30:L30"/>
    <mergeCell ref="B31:L31"/>
    <mergeCell ref="N12:N13"/>
    <mergeCell ref="M12:M13"/>
    <mergeCell ref="B12:B13"/>
    <mergeCell ref="C12:C13"/>
    <mergeCell ref="D12:D13"/>
    <mergeCell ref="E12:E13"/>
    <mergeCell ref="F12:F13"/>
    <mergeCell ref="H12:H13"/>
    <mergeCell ref="A12:A13"/>
    <mergeCell ref="G12:G13"/>
    <mergeCell ref="J12:J13"/>
    <mergeCell ref="K12:K13"/>
    <mergeCell ref="L12:L13"/>
    <mergeCell ref="I12:I13"/>
  </mergeCells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10</vt:i4>
      </vt:variant>
    </vt:vector>
  </HeadingPairs>
  <TitlesOfParts>
    <vt:vector size="50" baseType="lpstr">
      <vt:lpstr>Sklop 1</vt:lpstr>
      <vt:lpstr>Sklop 2</vt:lpstr>
      <vt:lpstr>Sklop 3</vt:lpstr>
      <vt:lpstr>Sklop 4</vt:lpstr>
      <vt:lpstr>Sklop 5  </vt:lpstr>
      <vt:lpstr>Sklop 6</vt:lpstr>
      <vt:lpstr>Sklop 7</vt:lpstr>
      <vt:lpstr>Sklop 8 </vt:lpstr>
      <vt:lpstr>Sklop 9 </vt:lpstr>
      <vt:lpstr>Sklop 10 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 </vt:lpstr>
      <vt:lpstr>Sklop 19</vt:lpstr>
      <vt:lpstr>Sklop 20</vt:lpstr>
      <vt:lpstr>Sklop 21</vt:lpstr>
      <vt:lpstr>Sklop 22</vt:lpstr>
      <vt:lpstr>Sklop 23</vt:lpstr>
      <vt:lpstr>Sklop 24</vt:lpstr>
      <vt:lpstr>Sklop 25 </vt:lpstr>
      <vt:lpstr>Sklop 26</vt:lpstr>
      <vt:lpstr>Sklop 27</vt:lpstr>
      <vt:lpstr>Sklop 28</vt:lpstr>
      <vt:lpstr>Sklop 29</vt:lpstr>
      <vt:lpstr>Sklop 30</vt:lpstr>
      <vt:lpstr>Sklop 31</vt:lpstr>
      <vt:lpstr>Sklop 32</vt:lpstr>
      <vt:lpstr>Sklop 33</vt:lpstr>
      <vt:lpstr>Sklop 34</vt:lpstr>
      <vt:lpstr>Sklop 35</vt:lpstr>
      <vt:lpstr>Sklop 36</vt:lpstr>
      <vt:lpstr>Sklop 37</vt:lpstr>
      <vt:lpstr>Sklop 38</vt:lpstr>
      <vt:lpstr>Sklop 39</vt:lpstr>
      <vt:lpstr>Sklop 40</vt:lpstr>
      <vt:lpstr>'Sklop 16'!Področje_tiskanja</vt:lpstr>
      <vt:lpstr>'Sklop 17'!Področje_tiskanja</vt:lpstr>
      <vt:lpstr>'Sklop 19'!Področje_tiskanja</vt:lpstr>
      <vt:lpstr>'Sklop 23'!Področje_tiskanja</vt:lpstr>
      <vt:lpstr>'Sklop 28'!Področje_tiskanja</vt:lpstr>
      <vt:lpstr>'Sklop 29'!Področje_tiskanja</vt:lpstr>
      <vt:lpstr>'Sklop 30'!Področje_tiskanja</vt:lpstr>
      <vt:lpstr>'Sklop 34'!Področje_tiskanja</vt:lpstr>
      <vt:lpstr>'Sklop 40'!Področje_tiskanja</vt:lpstr>
      <vt:lpstr>'Sklop 7'!Področje_tiskanja</vt:lpstr>
    </vt:vector>
  </TitlesOfParts>
  <Company>Dom upokoj. Danice Vogrinec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 upokoj. Danice Vogrinec</dc:creator>
  <cp:lastModifiedBy>Uporabnik sistema Windows</cp:lastModifiedBy>
  <cp:lastPrinted>2018-09-28T10:05:20Z</cp:lastPrinted>
  <dcterms:created xsi:type="dcterms:W3CDTF">2004-03-17T08:34:57Z</dcterms:created>
  <dcterms:modified xsi:type="dcterms:W3CDTF">2018-10-09T19:53:01Z</dcterms:modified>
</cp:coreProperties>
</file>